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filterPrivacy="1" codeName="ThisWorkbook"/>
  <xr:revisionPtr revIDLastSave="0" documentId="13_ncr:1_{4354130C-2DA3-4450-8B29-D554B09995E1}" xr6:coauthVersionLast="43" xr6:coauthVersionMax="47" xr10:uidLastSave="{00000000-0000-0000-0000-000000000000}"/>
  <bookViews>
    <workbookView xWindow="-120" yWindow="-120" windowWidth="29040" windowHeight="15840" firstSheet="3" activeTab="4" xr2:uid="{00000000-000D-0000-FFFF-FFFF00000000}"/>
  </bookViews>
  <sheets>
    <sheet name="ProjectSchedule - Sep V2" sheetId="21" state="hidden" r:id="rId1"/>
    <sheet name="ProjectSchedule - Sep V3" sheetId="22" state="hidden" r:id="rId2"/>
    <sheet name="ProjectSchedule - Sep V4" sheetId="23" state="hidden" r:id="rId3"/>
    <sheet name="INSTRUCCIONES" sheetId="25" r:id="rId4"/>
    <sheet name="AUTODIAGNÓSTICO" sheetId="26" r:id="rId5"/>
    <sheet name="PRIORIZACIÓN" sheetId="27" r:id="rId6"/>
    <sheet name="PLAN DE MEJORA" sheetId="28" r:id="rId7"/>
    <sheet name="CRONOGRAMA" sheetId="24" r:id="rId8"/>
    <sheet name="Formatos" sheetId="19" state="hidden" r:id="rId9"/>
  </sheets>
  <externalReferences>
    <externalReference r:id="rId10"/>
  </externalReferences>
  <definedNames>
    <definedName name="Display_Week" localSheetId="7">CRONOGRAMA!$H$6</definedName>
    <definedName name="Display_Week" localSheetId="0">'ProjectSchedule - Sep V2'!$F$6</definedName>
    <definedName name="Display_Week" localSheetId="1">'ProjectSchedule - Sep V3'!$F$6</definedName>
    <definedName name="Display_Week" localSheetId="2">'ProjectSchedule - Sep V4'!$F$6</definedName>
    <definedName name="Display_Week">#REF!</definedName>
    <definedName name="Interno_Nuwa">#REF!</definedName>
    <definedName name="Nuwa">#REF!</definedName>
    <definedName name="Project_Start" localSheetId="7">CRONOGRAMA!$H$5</definedName>
    <definedName name="Project_Start" localSheetId="0">'ProjectSchedule - Sep V2'!$F$5</definedName>
    <definedName name="Project_Start" localSheetId="1">'ProjectSchedule - Sep V3'!$F$5</definedName>
    <definedName name="Project_Start" localSheetId="2">'ProjectSchedule - Sep V4'!$F$5</definedName>
    <definedName name="Project_Start">#REF!</definedName>
    <definedName name="task_end" localSheetId="7">CRONOGRAMA!$I1</definedName>
    <definedName name="task_end" localSheetId="0">'ProjectSchedule - Sep V2'!$G1</definedName>
    <definedName name="task_end" localSheetId="1">'ProjectSchedule - Sep V3'!$G1</definedName>
    <definedName name="task_end" localSheetId="2">'ProjectSchedule - Sep V4'!$G1</definedName>
    <definedName name="task_progress" localSheetId="7">CRONOGRAMA!$G1</definedName>
    <definedName name="task_progress" localSheetId="0">'ProjectSchedule - Sep V2'!$E1</definedName>
    <definedName name="task_progress" localSheetId="1">'ProjectSchedule - Sep V3'!$E1</definedName>
    <definedName name="task_progress" localSheetId="2">'ProjectSchedule - Sep V4'!$E1</definedName>
    <definedName name="task_start" localSheetId="7">CRONOGRAMA!$H1</definedName>
    <definedName name="task_start" localSheetId="0">'ProjectSchedule - Sep V2'!$F1</definedName>
    <definedName name="task_start" localSheetId="1">'ProjectSchedule - Sep V3'!$F1</definedName>
    <definedName name="task_start" localSheetId="2">'ProjectSchedule - Sep V4'!$F1</definedName>
    <definedName name="_xlnm.Print_Titles" localSheetId="7">CRONOGRAMA!$6:$8</definedName>
    <definedName name="_xlnm.Print_Titles" localSheetId="0">'ProjectSchedule - Sep V2'!$6:$8</definedName>
    <definedName name="_xlnm.Print_Titles" localSheetId="1">'ProjectSchedule - Sep V3'!$6:$8</definedName>
    <definedName name="_xlnm.Print_Titles" localSheetId="2">'ProjectSchedule - Sep V4'!$6:$8</definedName>
    <definedName name="today" localSheetId="7">TODAY()</definedName>
    <definedName name="today" localSheetId="0">TODAY()</definedName>
    <definedName name="today" localSheetId="1">TODAY()</definedName>
    <definedName name="today" localSheetId="2">TODAY()</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8" i="26" l="1"/>
  <c r="I28" i="24"/>
  <c r="H28" i="24"/>
  <c r="G28" i="24"/>
  <c r="H20" i="27"/>
  <c r="H19" i="27"/>
  <c r="H18" i="27"/>
  <c r="H17" i="27"/>
  <c r="H16" i="27"/>
  <c r="H15" i="27"/>
  <c r="H14" i="27"/>
  <c r="H13" i="27"/>
  <c r="H12" i="27"/>
  <c r="H11" i="27"/>
  <c r="H10" i="27"/>
  <c r="H9" i="27"/>
  <c r="A74" i="26"/>
  <c r="A73" i="26"/>
  <c r="A72" i="26"/>
  <c r="F66" i="26"/>
  <c r="E66" i="26"/>
  <c r="D66" i="26"/>
  <c r="A66" i="26"/>
  <c r="F64" i="26"/>
  <c r="F74" i="26" s="1"/>
  <c r="E64" i="26"/>
  <c r="D64" i="26"/>
  <c r="C64" i="26"/>
  <c r="B64" i="26"/>
  <c r="A64" i="26"/>
  <c r="F44" i="26"/>
  <c r="E44" i="26"/>
  <c r="D44" i="26"/>
  <c r="D73" i="26" s="1"/>
  <c r="A44" i="26"/>
  <c r="F28" i="26"/>
  <c r="E28" i="26"/>
  <c r="A28" i="26"/>
  <c r="G22" i="24"/>
  <c r="G10" i="24"/>
  <c r="H10" i="24"/>
  <c r="I22" i="24"/>
  <c r="H22" i="24"/>
  <c r="I10" i="24"/>
  <c r="I16" i="24"/>
  <c r="H16" i="24"/>
  <c r="G16" i="24"/>
  <c r="K12" i="24"/>
  <c r="K9" i="24"/>
  <c r="L7" i="24"/>
  <c r="M7" i="24" s="1"/>
  <c r="N7" i="24" s="1"/>
  <c r="N8" i="24" s="1"/>
  <c r="I85" i="23"/>
  <c r="I84" i="23"/>
  <c r="E82" i="23"/>
  <c r="E81" i="23" s="1"/>
  <c r="I81" i="23"/>
  <c r="E70" i="23"/>
  <c r="E68" i="23"/>
  <c r="E63" i="23"/>
  <c r="E57" i="23"/>
  <c r="E52" i="23"/>
  <c r="I51" i="23"/>
  <c r="E46" i="23"/>
  <c r="E42" i="23"/>
  <c r="E38" i="23"/>
  <c r="E34" i="23"/>
  <c r="I33" i="23"/>
  <c r="E28" i="23"/>
  <c r="E24" i="23"/>
  <c r="E20" i="23"/>
  <c r="E14" i="23"/>
  <c r="I13" i="23"/>
  <c r="I10" i="23"/>
  <c r="E10" i="23"/>
  <c r="I9" i="23"/>
  <c r="J7" i="23"/>
  <c r="K7" i="23" s="1"/>
  <c r="I85" i="22"/>
  <c r="I84" i="22"/>
  <c r="E82" i="22"/>
  <c r="E81" i="22" s="1"/>
  <c r="I81" i="22"/>
  <c r="E70" i="22"/>
  <c r="E68" i="22"/>
  <c r="E63" i="22"/>
  <c r="E57" i="22"/>
  <c r="E52" i="22"/>
  <c r="I51" i="22"/>
  <c r="E46" i="22"/>
  <c r="E42" i="22"/>
  <c r="E38" i="22"/>
  <c r="E34" i="22"/>
  <c r="I33" i="22"/>
  <c r="E28" i="22"/>
  <c r="E24" i="22"/>
  <c r="E20" i="22"/>
  <c r="E14" i="22"/>
  <c r="I13" i="22"/>
  <c r="I10" i="22"/>
  <c r="E10" i="22"/>
  <c r="I9" i="22"/>
  <c r="J7" i="22"/>
  <c r="I85" i="21"/>
  <c r="I84" i="21"/>
  <c r="E82" i="21"/>
  <c r="E81" i="21" s="1"/>
  <c r="I81" i="21"/>
  <c r="E70" i="21"/>
  <c r="E68" i="21"/>
  <c r="E63" i="21"/>
  <c r="E57" i="21"/>
  <c r="E52" i="21"/>
  <c r="I51" i="21"/>
  <c r="E46" i="21"/>
  <c r="E42" i="21"/>
  <c r="E38" i="21"/>
  <c r="E34" i="21"/>
  <c r="I33" i="21"/>
  <c r="E28" i="21"/>
  <c r="E24" i="21"/>
  <c r="E20" i="21"/>
  <c r="E14" i="21"/>
  <c r="I13" i="21"/>
  <c r="I10" i="21"/>
  <c r="E10" i="21"/>
  <c r="I9" i="21"/>
  <c r="J7" i="21"/>
  <c r="K7" i="21" s="1"/>
  <c r="E72" i="26" l="1"/>
  <c r="F72" i="26"/>
  <c r="E73" i="26"/>
  <c r="F73" i="26"/>
  <c r="A67" i="26"/>
  <c r="E74" i="26"/>
  <c r="D72" i="26"/>
  <c r="D67" i="26"/>
  <c r="G68" i="26" s="1"/>
  <c r="D74" i="26"/>
  <c r="K10" i="24"/>
  <c r="E51" i="21"/>
  <c r="E13" i="23"/>
  <c r="E51" i="23"/>
  <c r="L6" i="24"/>
  <c r="E51" i="22"/>
  <c r="L8" i="24"/>
  <c r="J6" i="23"/>
  <c r="E13" i="22"/>
  <c r="M8" i="24"/>
  <c r="K8" i="23"/>
  <c r="L7" i="23"/>
  <c r="L8" i="23" s="1"/>
  <c r="O7" i="24"/>
  <c r="E33" i="23"/>
  <c r="J8" i="23"/>
  <c r="E33" i="22"/>
  <c r="K7" i="22"/>
  <c r="J8" i="22"/>
  <c r="J6" i="22"/>
  <c r="E13" i="21"/>
  <c r="E33" i="21"/>
  <c r="L7" i="21"/>
  <c r="K8" i="21"/>
  <c r="J6" i="21"/>
  <c r="J8" i="21"/>
  <c r="M7" i="23" l="1"/>
  <c r="O8" i="24"/>
  <c r="P7" i="24"/>
  <c r="N7" i="23"/>
  <c r="M8" i="23"/>
  <c r="K8" i="22"/>
  <c r="L7" i="22"/>
  <c r="L8" i="21"/>
  <c r="M7" i="21"/>
  <c r="P8" i="24" l="1"/>
  <c r="Q7" i="24"/>
  <c r="N8" i="23"/>
  <c r="O7" i="23"/>
  <c r="L8" i="22"/>
  <c r="M7" i="22"/>
  <c r="M8" i="21"/>
  <c r="N7" i="21"/>
  <c r="Q8" i="24" l="1"/>
  <c r="R7" i="24"/>
  <c r="O8" i="23"/>
  <c r="P7" i="23"/>
  <c r="M8" i="22"/>
  <c r="N7" i="22"/>
  <c r="N8" i="21"/>
  <c r="O7" i="21"/>
  <c r="S7" i="24" l="1"/>
  <c r="R8" i="24"/>
  <c r="Q7" i="23"/>
  <c r="P8" i="23"/>
  <c r="O7" i="22"/>
  <c r="N8" i="22"/>
  <c r="P7" i="21"/>
  <c r="O8" i="21"/>
  <c r="T7" i="24" l="1"/>
  <c r="S6" i="24"/>
  <c r="S8" i="24"/>
  <c r="R7" i="23"/>
  <c r="Q8" i="23"/>
  <c r="Q6" i="23"/>
  <c r="O8" i="22"/>
  <c r="P7" i="22"/>
  <c r="P8" i="21"/>
  <c r="Q7" i="21"/>
  <c r="U7" i="24" l="1"/>
  <c r="T8" i="24"/>
  <c r="S7" i="23"/>
  <c r="R8" i="23"/>
  <c r="Q7" i="22"/>
  <c r="P8" i="22"/>
  <c r="R7" i="21"/>
  <c r="Q6" i="21"/>
  <c r="Q8" i="21"/>
  <c r="V7" i="24" l="1"/>
  <c r="U8" i="24"/>
  <c r="S8" i="23"/>
  <c r="T7" i="23"/>
  <c r="Q6" i="22"/>
  <c r="R7" i="22"/>
  <c r="Q8" i="22"/>
  <c r="S7" i="21"/>
  <c r="R8" i="21"/>
  <c r="V8" i="24" l="1"/>
  <c r="W7" i="24"/>
  <c r="T8" i="23"/>
  <c r="U7" i="23"/>
  <c r="S7" i="22"/>
  <c r="R8" i="22"/>
  <c r="T7" i="21"/>
  <c r="S8" i="21"/>
  <c r="W8" i="24" l="1"/>
  <c r="X7" i="24"/>
  <c r="V7" i="23"/>
  <c r="U8" i="23"/>
  <c r="S8" i="22"/>
  <c r="T7" i="22"/>
  <c r="U7" i="21"/>
  <c r="T8" i="21"/>
  <c r="X8" i="24" l="1"/>
  <c r="Y7" i="24"/>
  <c r="V8" i="23"/>
  <c r="W7" i="23"/>
  <c r="U7" i="22"/>
  <c r="T8" i="22"/>
  <c r="U8" i="21"/>
  <c r="V7" i="21"/>
  <c r="Y8" i="24" l="1"/>
  <c r="Z7" i="24"/>
  <c r="W8" i="23"/>
  <c r="X7" i="23"/>
  <c r="U8" i="22"/>
  <c r="V7" i="22"/>
  <c r="V8" i="21"/>
  <c r="W7" i="21"/>
  <c r="Z6" i="24" l="1"/>
  <c r="Z8" i="24"/>
  <c r="AA7" i="24"/>
  <c r="Y7" i="23"/>
  <c r="X8" i="23"/>
  <c r="X6" i="23"/>
  <c r="V8" i="22"/>
  <c r="W7" i="22"/>
  <c r="X7" i="21"/>
  <c r="W8" i="21"/>
  <c r="AA8" i="24" l="1"/>
  <c r="AB7" i="24"/>
  <c r="Z7" i="23"/>
  <c r="Y8" i="23"/>
  <c r="W8" i="22"/>
  <c r="X7" i="22"/>
  <c r="X8" i="21"/>
  <c r="X6" i="21"/>
  <c r="Y7" i="21"/>
  <c r="AC7" i="24" l="1"/>
  <c r="AB8" i="24"/>
  <c r="AA7" i="23"/>
  <c r="Z8" i="23"/>
  <c r="X6" i="22"/>
  <c r="Y7" i="22"/>
  <c r="X8" i="22"/>
  <c r="Y8" i="21"/>
  <c r="Z7" i="21"/>
  <c r="AD7" i="24" l="1"/>
  <c r="AC8" i="24"/>
  <c r="AA8" i="23"/>
  <c r="AB7" i="23"/>
  <c r="Z7" i="22"/>
  <c r="Y8" i="22"/>
  <c r="AA7" i="21"/>
  <c r="Z8" i="21"/>
  <c r="AD8" i="24" l="1"/>
  <c r="AE7" i="24"/>
  <c r="AC7" i="23"/>
  <c r="AB8" i="23"/>
  <c r="AA7" i="22"/>
  <c r="Z8" i="22"/>
  <c r="AB7" i="21"/>
  <c r="AA8" i="21"/>
  <c r="AF7" i="24" l="1"/>
  <c r="AE8" i="24"/>
  <c r="AD7" i="23"/>
  <c r="AC8" i="23"/>
  <c r="AA8" i="22"/>
  <c r="AB7" i="22"/>
  <c r="AC7" i="21"/>
  <c r="AB8" i="21"/>
  <c r="AF8" i="24" l="1"/>
  <c r="AG7" i="24"/>
  <c r="AD8" i="23"/>
  <c r="AE7" i="23"/>
  <c r="AB8" i="22"/>
  <c r="AC7" i="22"/>
  <c r="AD7" i="21"/>
  <c r="AC8" i="21"/>
  <c r="AG8" i="24" l="1"/>
  <c r="AG6" i="24"/>
  <c r="AH7" i="24"/>
  <c r="AE8" i="23"/>
  <c r="AE6" i="23"/>
  <c r="AF7" i="23"/>
  <c r="AC8" i="22"/>
  <c r="AD7" i="22"/>
  <c r="AD8" i="21"/>
  <c r="AE7" i="21"/>
  <c r="AH8" i="24" l="1"/>
  <c r="AI7" i="24"/>
  <c r="AG7" i="23"/>
  <c r="AF8" i="23"/>
  <c r="AD8" i="22"/>
  <c r="AE7" i="22"/>
  <c r="AF7" i="21"/>
  <c r="AE8" i="21"/>
  <c r="AE6" i="21"/>
  <c r="AI8" i="24" l="1"/>
  <c r="AJ7" i="24"/>
  <c r="AH7" i="23"/>
  <c r="AG8" i="23"/>
  <c r="AE8" i="22"/>
  <c r="AE6" i="22"/>
  <c r="AF7" i="22"/>
  <c r="AF8" i="21"/>
  <c r="AG7" i="21"/>
  <c r="AK7" i="24" l="1"/>
  <c r="AJ8" i="24"/>
  <c r="AI7" i="23"/>
  <c r="AH8" i="23"/>
  <c r="AF8" i="22"/>
  <c r="AG7" i="22"/>
  <c r="AG8" i="21"/>
  <c r="AH7" i="21"/>
  <c r="AL7" i="24" l="1"/>
  <c r="AK8" i="24"/>
  <c r="AI8" i="23"/>
  <c r="AJ7" i="23"/>
  <c r="AG8" i="22"/>
  <c r="AH7" i="22"/>
  <c r="AH8" i="21"/>
  <c r="AI7" i="21"/>
  <c r="AL8" i="24" l="1"/>
  <c r="AM7" i="24"/>
  <c r="AK7" i="23"/>
  <c r="AJ8" i="23"/>
  <c r="AI7" i="22"/>
  <c r="AH8" i="22"/>
  <c r="AJ7" i="21"/>
  <c r="AI8" i="21"/>
  <c r="AN7" i="24" l="1"/>
  <c r="AM8" i="24"/>
  <c r="AL7" i="23"/>
  <c r="AK8" i="23"/>
  <c r="AI8" i="22"/>
  <c r="AJ7" i="22"/>
  <c r="AK7" i="21"/>
  <c r="AJ8" i="21"/>
  <c r="AO7" i="24" l="1"/>
  <c r="AN8" i="24"/>
  <c r="AN6" i="24"/>
  <c r="AL8" i="23"/>
  <c r="AL6" i="23"/>
  <c r="AM7" i="23"/>
  <c r="AK7" i="22"/>
  <c r="AJ8" i="22"/>
  <c r="AL7" i="21"/>
  <c r="AK8" i="21"/>
  <c r="AP7" i="24" l="1"/>
  <c r="AO8" i="24"/>
  <c r="AM8" i="23"/>
  <c r="AN7" i="23"/>
  <c r="AK8" i="22"/>
  <c r="AL7" i="22"/>
  <c r="AM7" i="21"/>
  <c r="AL6" i="21"/>
  <c r="AL8" i="21"/>
  <c r="AP8" i="24" l="1"/>
  <c r="AQ7" i="24"/>
  <c r="AO7" i="23"/>
  <c r="AN8" i="23"/>
  <c r="AM7" i="22"/>
  <c r="AL8" i="22"/>
  <c r="AL6" i="22"/>
  <c r="AN7" i="21"/>
  <c r="AM8" i="21"/>
  <c r="AQ8" i="24" l="1"/>
  <c r="AR7" i="24"/>
  <c r="AP7" i="23"/>
  <c r="AO8" i="23"/>
  <c r="AM8" i="22"/>
  <c r="AN7" i="22"/>
  <c r="AN8" i="21"/>
  <c r="AO7" i="21"/>
  <c r="AR8" i="24" l="1"/>
  <c r="AS7" i="24"/>
  <c r="AQ7" i="23"/>
  <c r="AP8" i="23"/>
  <c r="AN8" i="22"/>
  <c r="AO7" i="22"/>
  <c r="AO8" i="21"/>
  <c r="AP7" i="21"/>
  <c r="AT7" i="24" l="1"/>
  <c r="AS8" i="24"/>
  <c r="AQ8" i="23"/>
  <c r="AR7" i="23"/>
  <c r="AO8" i="22"/>
  <c r="AP7" i="22"/>
  <c r="AP8" i="21"/>
  <c r="AQ7" i="21"/>
  <c r="AT8" i="24" l="1"/>
  <c r="AU7" i="24"/>
  <c r="AR8" i="23"/>
  <c r="AS7" i="23"/>
  <c r="AQ7" i="22"/>
  <c r="AP8" i="22"/>
  <c r="AQ8" i="21"/>
  <c r="AR7" i="21"/>
  <c r="AU6" i="24" l="1"/>
  <c r="AV7" i="24"/>
  <c r="AU8" i="24"/>
  <c r="AT7" i="23"/>
  <c r="AS8" i="23"/>
  <c r="AS6" i="23"/>
  <c r="AQ8" i="22"/>
  <c r="AR7" i="22"/>
  <c r="AS7" i="21"/>
  <c r="AR8" i="21"/>
  <c r="AW7" i="24" l="1"/>
  <c r="AV8" i="24"/>
  <c r="AT8" i="23"/>
  <c r="AU7" i="23"/>
  <c r="AR8" i="22"/>
  <c r="AS7" i="22"/>
  <c r="AS6" i="21"/>
  <c r="AT7" i="21"/>
  <c r="AS8" i="21"/>
  <c r="AX7" i="24" l="1"/>
  <c r="AW8" i="24"/>
  <c r="AU8" i="23"/>
  <c r="AV7" i="23"/>
  <c r="AS8" i="22"/>
  <c r="AS6" i="22"/>
  <c r="AT7" i="22"/>
  <c r="AU7" i="21"/>
  <c r="AT8" i="21"/>
  <c r="AX8" i="24" l="1"/>
  <c r="AY7" i="24"/>
  <c r="AW7" i="23"/>
  <c r="AV8" i="23"/>
  <c r="AT8" i="22"/>
  <c r="AU7" i="22"/>
  <c r="AV7" i="21"/>
  <c r="AU8" i="21"/>
  <c r="AY8" i="24" l="1"/>
  <c r="AZ7" i="24"/>
  <c r="AX7" i="23"/>
  <c r="AW8" i="23"/>
  <c r="AV7" i="22"/>
  <c r="AU8" i="22"/>
  <c r="AV8" i="21"/>
  <c r="AW7" i="21"/>
  <c r="AZ8" i="24" l="1"/>
  <c r="BA7" i="24"/>
  <c r="AY7" i="23"/>
  <c r="AX8" i="23"/>
  <c r="AW7" i="22"/>
  <c r="AV8" i="22"/>
  <c r="AW8" i="21"/>
  <c r="AX7" i="21"/>
  <c r="BB7" i="24" l="1"/>
  <c r="BA8" i="24"/>
  <c r="AY8" i="23"/>
  <c r="AZ7" i="23"/>
  <c r="AW8" i="22"/>
  <c r="AX7" i="22"/>
  <c r="AX8" i="21"/>
  <c r="AY7" i="21"/>
  <c r="BB8" i="24" l="1"/>
  <c r="BB6" i="24"/>
  <c r="BC7" i="24"/>
  <c r="AZ6" i="23"/>
  <c r="BA7" i="23"/>
  <c r="AZ8" i="23"/>
  <c r="AY7" i="22"/>
  <c r="AX8" i="22"/>
  <c r="AY8" i="21"/>
  <c r="AZ7" i="21"/>
  <c r="BD7" i="24" l="1"/>
  <c r="BC8" i="24"/>
  <c r="BB7" i="23"/>
  <c r="BA8" i="23"/>
  <c r="AY8" i="22"/>
  <c r="AZ7" i="22"/>
  <c r="AZ6" i="21"/>
  <c r="AZ8" i="21"/>
  <c r="BA7" i="21"/>
  <c r="BE7" i="24" l="1"/>
  <c r="BD8" i="24"/>
  <c r="BB8" i="23"/>
  <c r="BC7" i="23"/>
  <c r="AZ8" i="22"/>
  <c r="AZ6" i="22"/>
  <c r="BA7" i="22"/>
  <c r="BB7" i="21"/>
  <c r="BA8" i="21"/>
  <c r="BF7" i="24" l="1"/>
  <c r="BE8" i="24"/>
  <c r="BC8" i="23"/>
  <c r="BD7" i="23"/>
  <c r="BA8" i="22"/>
  <c r="BB7" i="22"/>
  <c r="BC7" i="21"/>
  <c r="BB8" i="21"/>
  <c r="BG7" i="24" l="1"/>
  <c r="BF8" i="24"/>
  <c r="BE7" i="23"/>
  <c r="BD8" i="23"/>
  <c r="BB8" i="22"/>
  <c r="BC7" i="22"/>
  <c r="BD7" i="21"/>
  <c r="BC8" i="21"/>
  <c r="BH7" i="24" l="1"/>
  <c r="BG8" i="24"/>
  <c r="BF7" i="23"/>
  <c r="BE8" i="23"/>
  <c r="BC8" i="22"/>
  <c r="BD7" i="22"/>
  <c r="BD8" i="21"/>
  <c r="BE7" i="21"/>
  <c r="BH8" i="24" l="1"/>
  <c r="BI7" i="24"/>
  <c r="BG7" i="23"/>
  <c r="BF8" i="23"/>
  <c r="BE7" i="22"/>
  <c r="BD8" i="22"/>
  <c r="BF7" i="21"/>
  <c r="BE8" i="21"/>
  <c r="BJ7" i="24" l="1"/>
  <c r="BI8" i="24"/>
  <c r="BI6" i="24"/>
  <c r="BG8" i="23"/>
  <c r="BG6" i="23"/>
  <c r="BH7" i="23"/>
  <c r="BF7" i="22"/>
  <c r="BE8" i="22"/>
  <c r="BF8" i="21"/>
  <c r="BG7" i="21"/>
  <c r="BJ8" i="24" l="1"/>
  <c r="BK7" i="24"/>
  <c r="BH8" i="23"/>
  <c r="BI7" i="23"/>
  <c r="BG7" i="22"/>
  <c r="BF8" i="22"/>
  <c r="BG8" i="21"/>
  <c r="BH7" i="21"/>
  <c r="BG6" i="21"/>
  <c r="BK8" i="24" l="1"/>
  <c r="BL7" i="24"/>
  <c r="BJ7" i="23"/>
  <c r="BI8" i="23"/>
  <c r="BG8" i="22"/>
  <c r="BG6" i="22"/>
  <c r="BH7" i="22"/>
  <c r="BH8" i="21"/>
  <c r="BI7" i="21"/>
  <c r="BM7" i="24" l="1"/>
  <c r="BL8" i="24"/>
  <c r="BJ8" i="23"/>
  <c r="BK7" i="23"/>
  <c r="BH8" i="22"/>
  <c r="BI7" i="22"/>
  <c r="BI8" i="21"/>
  <c r="BJ7" i="21"/>
  <c r="BN7" i="24" l="1"/>
  <c r="BM8" i="24"/>
  <c r="BK8" i="23"/>
  <c r="BL7" i="23"/>
  <c r="BI8" i="22"/>
  <c r="BJ7" i="22"/>
  <c r="BK7" i="21"/>
  <c r="BJ8" i="21"/>
  <c r="BO7" i="24" l="1"/>
  <c r="BN8" i="24"/>
  <c r="BM7" i="23"/>
  <c r="BL8" i="23"/>
  <c r="BJ8" i="22"/>
  <c r="BK7" i="22"/>
  <c r="BL7" i="21"/>
  <c r="BK8" i="21"/>
  <c r="BP7" i="24" l="1"/>
  <c r="BO8" i="24"/>
  <c r="BN7" i="23"/>
  <c r="BM8" i="23"/>
  <c r="BK8" i="22"/>
  <c r="BL7" i="22"/>
  <c r="BL8" i="21"/>
  <c r="BM7" i="21"/>
  <c r="BP8" i="24" l="1"/>
  <c r="BQ7" i="24"/>
  <c r="BP6" i="24"/>
  <c r="BO7" i="23"/>
  <c r="BN8" i="23"/>
  <c r="BN6" i="23"/>
  <c r="BL8" i="22"/>
  <c r="BM7" i="22"/>
  <c r="BN7" i="21"/>
  <c r="BM8" i="21"/>
  <c r="BR7" i="24" l="1"/>
  <c r="BQ8" i="24"/>
  <c r="BO8" i="23"/>
  <c r="BP7" i="23"/>
  <c r="BM8" i="22"/>
  <c r="BN7" i="22"/>
  <c r="BO7" i="21"/>
  <c r="BN6" i="21"/>
  <c r="BN8" i="21"/>
  <c r="BR8" i="24" l="1"/>
  <c r="BS7" i="24"/>
  <c r="BP8" i="23"/>
  <c r="BQ7" i="23"/>
  <c r="BO7" i="22"/>
  <c r="BN6" i="22"/>
  <c r="BN8" i="22"/>
  <c r="BO8" i="21"/>
  <c r="BP7" i="21"/>
  <c r="BS8" i="24" l="1"/>
  <c r="BT7" i="24"/>
  <c r="BR7" i="23"/>
  <c r="BQ8" i="23"/>
  <c r="BO8" i="22"/>
  <c r="BP7" i="22"/>
  <c r="BP8" i="21"/>
  <c r="BQ7" i="21"/>
  <c r="BT8" i="24" l="1"/>
  <c r="BU7" i="24"/>
  <c r="BR8" i="23"/>
  <c r="BS7" i="23"/>
  <c r="BQ7" i="22"/>
  <c r="BP8" i="22"/>
  <c r="BQ8" i="21"/>
  <c r="BR7" i="21"/>
  <c r="BV7" i="24" l="1"/>
  <c r="BU8" i="24"/>
  <c r="BS8" i="23"/>
  <c r="BT7" i="23"/>
  <c r="BQ8" i="22"/>
  <c r="BR7" i="22"/>
  <c r="BR8" i="21"/>
  <c r="BS7" i="21"/>
  <c r="BW7" i="24" l="1"/>
  <c r="BV8" i="24"/>
  <c r="BU7" i="23"/>
  <c r="BT8" i="23"/>
  <c r="BS7" i="22"/>
  <c r="BR8" i="22"/>
  <c r="BT7" i="21"/>
  <c r="BS8" i="21"/>
  <c r="BX7" i="24" l="1"/>
  <c r="BW6" i="24"/>
  <c r="BW8" i="24"/>
  <c r="BV7" i="23"/>
  <c r="BU8" i="23"/>
  <c r="BU6" i="23"/>
  <c r="BS8" i="22"/>
  <c r="BT7" i="22"/>
  <c r="BT8" i="21"/>
  <c r="BU7" i="21"/>
  <c r="BY7" i="24" l="1"/>
  <c r="BX8" i="24"/>
  <c r="BW7" i="23"/>
  <c r="BV8" i="23"/>
  <c r="BU7" i="22"/>
  <c r="BT8" i="22"/>
  <c r="BV7" i="21"/>
  <c r="BU6" i="21"/>
  <c r="BU8" i="21"/>
  <c r="BZ7" i="24" l="1"/>
  <c r="BY8" i="24"/>
  <c r="BW8" i="23"/>
  <c r="BX7" i="23"/>
  <c r="BU6" i="22"/>
  <c r="BU8" i="22"/>
  <c r="BV7" i="22"/>
  <c r="BW7" i="21"/>
  <c r="BV8" i="21"/>
  <c r="BZ8" i="24" l="1"/>
  <c r="CA7" i="24"/>
  <c r="BX8" i="23"/>
  <c r="BY7" i="23"/>
  <c r="BW7" i="22"/>
  <c r="BV8" i="22"/>
  <c r="BX7" i="21"/>
  <c r="BW8" i="21"/>
  <c r="CA8" i="24" l="1"/>
  <c r="CB7" i="24"/>
  <c r="BZ7" i="23"/>
  <c r="BY8" i="23"/>
  <c r="BW8" i="22"/>
  <c r="BX7" i="22"/>
  <c r="BX8" i="21"/>
  <c r="BY7" i="21"/>
  <c r="CB8" i="24" l="1"/>
  <c r="CC7" i="24"/>
  <c r="BZ8" i="23"/>
  <c r="CA7" i="23"/>
  <c r="BX8" i="22"/>
  <c r="BY7" i="22"/>
  <c r="BY8" i="21"/>
  <c r="BZ7" i="21"/>
  <c r="CC8" i="24" l="1"/>
  <c r="CD7" i="24"/>
  <c r="CA8" i="23"/>
  <c r="CB7" i="23"/>
  <c r="BY8" i="22"/>
  <c r="BZ7" i="22"/>
  <c r="BZ8" i="21"/>
  <c r="CA7" i="21"/>
  <c r="CD6" i="24" l="1"/>
  <c r="CE7" i="24"/>
  <c r="CD8" i="24"/>
  <c r="CC7" i="23"/>
  <c r="CB8" i="23"/>
  <c r="CB6" i="23"/>
  <c r="CA7" i="22"/>
  <c r="BZ8" i="22"/>
  <c r="CB7" i="21"/>
  <c r="CA8" i="21"/>
  <c r="CF7" i="24" l="1"/>
  <c r="CE8" i="24"/>
  <c r="CD7" i="23"/>
  <c r="CC8" i="23"/>
  <c r="CB7" i="22"/>
  <c r="CA8" i="22"/>
  <c r="CB8" i="21"/>
  <c r="CC7" i="21"/>
  <c r="CB6" i="21"/>
  <c r="CG7" i="24" l="1"/>
  <c r="CF8" i="24"/>
  <c r="CE7" i="23"/>
  <c r="CD8" i="23"/>
  <c r="CC7" i="22"/>
  <c r="CB8" i="22"/>
  <c r="CB6" i="22"/>
  <c r="CD7" i="21"/>
  <c r="CC8" i="21"/>
  <c r="CH7" i="24" l="1"/>
  <c r="CG8" i="24"/>
  <c r="CE8" i="23"/>
  <c r="CF7" i="23"/>
  <c r="CD7" i="22"/>
  <c r="CC8" i="22"/>
  <c r="CE7" i="21"/>
  <c r="CD8" i="21"/>
  <c r="CH8" i="24" l="1"/>
  <c r="CI7" i="24"/>
  <c r="CF8" i="23"/>
  <c r="CG7" i="23"/>
  <c r="CE7" i="22"/>
  <c r="CD8" i="22"/>
  <c r="CF7" i="21"/>
  <c r="CE8" i="21"/>
  <c r="CJ7" i="24" l="1"/>
  <c r="CI8" i="24"/>
  <c r="CH7" i="23"/>
  <c r="CG8" i="23"/>
  <c r="CE8" i="22"/>
  <c r="CF7" i="22"/>
  <c r="CG7" i="21"/>
  <c r="CF8" i="21"/>
  <c r="CJ8" i="24" l="1"/>
  <c r="CK7" i="24"/>
  <c r="CH8" i="23"/>
  <c r="CI7" i="23"/>
  <c r="CG7" i="22"/>
  <c r="CF8" i="22"/>
  <c r="CG8" i="21"/>
  <c r="CH7" i="21"/>
  <c r="CK8" i="24" l="1"/>
  <c r="CK6" i="24"/>
  <c r="CL7" i="24"/>
  <c r="CI8" i="23"/>
  <c r="CJ7" i="23"/>
  <c r="CI6" i="23"/>
  <c r="CG8" i="22"/>
  <c r="CH7" i="22"/>
  <c r="CH8" i="21"/>
  <c r="CI7" i="21"/>
  <c r="CL8" i="24" l="1"/>
  <c r="CM7" i="24"/>
  <c r="CK7" i="23"/>
  <c r="CJ8" i="23"/>
  <c r="CH8" i="22"/>
  <c r="CI7" i="22"/>
  <c r="CJ7" i="21"/>
  <c r="CI8" i="21"/>
  <c r="CI6" i="21"/>
  <c r="CN7" i="24" l="1"/>
  <c r="CM8" i="24"/>
  <c r="CL7" i="23"/>
  <c r="CK8" i="23"/>
  <c r="CI8" i="22"/>
  <c r="CI6" i="22"/>
  <c r="CJ7" i="22"/>
  <c r="CJ8" i="21"/>
  <c r="CK7" i="21"/>
  <c r="CO7" i="24" l="1"/>
  <c r="CN8" i="24"/>
  <c r="CM7" i="23"/>
  <c r="CL8" i="23"/>
  <c r="CJ8" i="22"/>
  <c r="CK7" i="22"/>
  <c r="CK8" i="21"/>
  <c r="CL7" i="21"/>
  <c r="CP7" i="24" l="1"/>
  <c r="CO8" i="24"/>
  <c r="CM8" i="23"/>
  <c r="CN7" i="23"/>
  <c r="CK8" i="22"/>
  <c r="CL7" i="22"/>
  <c r="CM7" i="21"/>
  <c r="CL8" i="21"/>
  <c r="CP8" i="24" l="1"/>
  <c r="CQ7" i="24"/>
  <c r="CO7" i="23"/>
  <c r="CN8" i="23"/>
  <c r="CM7" i="22"/>
  <c r="CL8" i="22"/>
  <c r="CN7" i="21"/>
  <c r="CM8" i="21"/>
  <c r="CR7" i="24" l="1"/>
  <c r="CQ8" i="24"/>
  <c r="CP7" i="23"/>
  <c r="CO8" i="23"/>
  <c r="CM8" i="22"/>
  <c r="CN7" i="22"/>
  <c r="CO7" i="21"/>
  <c r="CN8" i="21"/>
  <c r="CR6" i="24" l="1"/>
  <c r="CR8" i="24"/>
  <c r="CS7" i="24"/>
  <c r="CP8" i="23"/>
  <c r="CP6" i="23"/>
  <c r="CQ7" i="23"/>
  <c r="CO7" i="22"/>
  <c r="CN8" i="22"/>
  <c r="CP7" i="21"/>
  <c r="CO8" i="21"/>
  <c r="CS8" i="24" l="1"/>
  <c r="CT7" i="24"/>
  <c r="CQ8" i="23"/>
  <c r="CR7" i="23"/>
  <c r="CO8" i="22"/>
  <c r="CP7" i="22"/>
  <c r="CP6" i="21"/>
  <c r="CQ7" i="21"/>
  <c r="CP8" i="21"/>
  <c r="CT8" i="24" l="1"/>
  <c r="CU7" i="24"/>
  <c r="CS7" i="23"/>
  <c r="CR8" i="23"/>
  <c r="CP6" i="22"/>
  <c r="CP8" i="22"/>
  <c r="CQ7" i="22"/>
  <c r="CR7" i="21"/>
  <c r="CQ8" i="21"/>
  <c r="CU8" i="24" l="1"/>
  <c r="CV7" i="24"/>
  <c r="CT7" i="23"/>
  <c r="CS8" i="23"/>
  <c r="CQ8" i="22"/>
  <c r="CR7" i="22"/>
  <c r="CR8" i="21"/>
  <c r="CS7" i="21"/>
  <c r="CV8" i="24" l="1"/>
  <c r="CW7" i="24"/>
  <c r="CU7" i="23"/>
  <c r="CT8" i="23"/>
  <c r="CR8" i="22"/>
  <c r="CS7" i="22"/>
  <c r="CS8" i="21"/>
  <c r="CT7" i="21"/>
  <c r="CX7" i="24" l="1"/>
  <c r="CW8" i="24"/>
  <c r="CU8" i="23"/>
  <c r="CV7" i="23"/>
  <c r="CS8" i="22"/>
  <c r="CT7" i="22"/>
  <c r="CT8" i="21"/>
  <c r="CU7" i="21"/>
  <c r="CX8" i="24" l="1"/>
  <c r="CY7" i="24"/>
  <c r="CW7" i="23"/>
  <c r="CV8" i="23"/>
  <c r="CU7" i="22"/>
  <c r="CT8" i="22"/>
  <c r="CV7" i="21"/>
  <c r="CU8" i="21"/>
  <c r="CZ7" i="24" l="1"/>
  <c r="CY6" i="24"/>
  <c r="CY8" i="24"/>
  <c r="CX7" i="23"/>
  <c r="CW8" i="23"/>
  <c r="CW6" i="23"/>
  <c r="CU8" i="22"/>
  <c r="CV7" i="22"/>
  <c r="CW7" i="21"/>
  <c r="CV8" i="21"/>
  <c r="DA7" i="24" l="1"/>
  <c r="CZ8" i="24"/>
  <c r="CX8" i="23"/>
  <c r="CY7" i="23"/>
  <c r="CW7" i="22"/>
  <c r="CV8" i="22"/>
  <c r="CX7" i="21"/>
  <c r="CW6" i="21"/>
  <c r="CW8" i="21"/>
  <c r="DB7" i="24" l="1"/>
  <c r="DA8" i="24"/>
  <c r="CY8" i="23"/>
  <c r="CZ7" i="23"/>
  <c r="CW8" i="22"/>
  <c r="CW6" i="22"/>
  <c r="CX7" i="22"/>
  <c r="CY7" i="21"/>
  <c r="CX8" i="21"/>
  <c r="DB8" i="24" l="1"/>
  <c r="DC7" i="24"/>
  <c r="DA7" i="23"/>
  <c r="CZ8" i="23"/>
  <c r="CY7" i="22"/>
  <c r="CX8" i="22"/>
  <c r="CZ7" i="21"/>
  <c r="CY8" i="21"/>
  <c r="DC8" i="24" l="1"/>
  <c r="DD7" i="24"/>
  <c r="DB7" i="23"/>
  <c r="DA8" i="23"/>
  <c r="CY8" i="22"/>
  <c r="CZ7" i="22"/>
  <c r="CZ8" i="21"/>
  <c r="DA7" i="21"/>
  <c r="DD8" i="24" l="1"/>
  <c r="DE7" i="24"/>
  <c r="DC7" i="23"/>
  <c r="DB8" i="23"/>
  <c r="CZ8" i="22"/>
  <c r="DA7" i="22"/>
  <c r="DA8" i="21"/>
  <c r="DB7" i="21"/>
  <c r="DF7" i="24" l="1"/>
  <c r="DE8" i="24"/>
  <c r="DC8" i="23"/>
  <c r="DD7" i="23"/>
  <c r="DA8" i="22"/>
  <c r="DB7" i="22"/>
  <c r="DB8" i="21"/>
  <c r="DC7" i="21"/>
  <c r="DF8" i="24" l="1"/>
  <c r="DF6" i="24"/>
  <c r="DG7" i="24"/>
  <c r="DD6" i="23"/>
  <c r="DD8" i="23"/>
  <c r="DE7" i="23"/>
  <c r="DC7" i="22"/>
  <c r="DB8" i="22"/>
  <c r="DC8" i="21"/>
  <c r="DD7" i="21"/>
  <c r="DH7" i="24" l="1"/>
  <c r="DG8" i="24"/>
  <c r="DF7" i="23"/>
  <c r="DE8" i="23"/>
  <c r="DC8" i="22"/>
  <c r="DD7" i="22"/>
  <c r="DD6" i="21"/>
  <c r="DE7" i="21"/>
  <c r="DD8" i="21"/>
  <c r="DI7" i="24" l="1"/>
  <c r="DH8" i="24"/>
  <c r="DF8" i="23"/>
  <c r="DG7" i="23"/>
  <c r="DD8" i="22"/>
  <c r="DD6" i="22"/>
  <c r="DE7" i="22"/>
  <c r="DF7" i="21"/>
  <c r="DE8" i="21"/>
  <c r="DJ7" i="24" l="1"/>
  <c r="DI8" i="24"/>
  <c r="DG8" i="23"/>
  <c r="DH7" i="23"/>
  <c r="DE8" i="22"/>
  <c r="DF7" i="22"/>
  <c r="DG7" i="21"/>
  <c r="DF8" i="21"/>
  <c r="DJ8" i="24" l="1"/>
  <c r="DK7" i="24"/>
  <c r="DI7" i="23"/>
  <c r="DH8" i="23"/>
  <c r="DF8" i="22"/>
  <c r="DG7" i="22"/>
  <c r="DH7" i="21"/>
  <c r="DG8" i="21"/>
  <c r="DK8" i="24" l="1"/>
  <c r="DL7" i="24"/>
  <c r="DJ7" i="23"/>
  <c r="DI8" i="23"/>
  <c r="DH7" i="22"/>
  <c r="DG8" i="22"/>
  <c r="DH8" i="21"/>
  <c r="DI7" i="21"/>
  <c r="DL8" i="24" l="1"/>
  <c r="DM7" i="24"/>
  <c r="DK7" i="23"/>
  <c r="DJ8" i="23"/>
  <c r="DI7" i="22"/>
  <c r="DH8" i="22"/>
  <c r="DI8" i="21"/>
  <c r="DJ7" i="21"/>
  <c r="DN7" i="24" l="1"/>
  <c r="DM8" i="24"/>
  <c r="DM6" i="24"/>
  <c r="DK8" i="23"/>
  <c r="DK6" i="23"/>
  <c r="DL7" i="23"/>
  <c r="DI8" i="22"/>
  <c r="DJ7" i="22"/>
  <c r="DJ8" i="21"/>
  <c r="DK7" i="21"/>
  <c r="DN8" i="24" l="1"/>
  <c r="DO7" i="24"/>
  <c r="DL8" i="23"/>
  <c r="DM7" i="23"/>
  <c r="DK7" i="22"/>
  <c r="DJ8" i="22"/>
  <c r="DK6" i="21"/>
  <c r="DK8" i="21"/>
  <c r="DL7" i="21"/>
  <c r="DP7" i="24" l="1"/>
  <c r="DO8" i="24"/>
  <c r="DN7" i="23"/>
  <c r="DM8" i="23"/>
  <c r="DK8" i="22"/>
  <c r="DK6" i="22"/>
  <c r="DL7" i="22"/>
  <c r="DL8" i="21"/>
  <c r="DM7" i="21"/>
  <c r="DQ7" i="24" l="1"/>
  <c r="DP8" i="24"/>
  <c r="DN8" i="23"/>
  <c r="DO7" i="23"/>
  <c r="DL8" i="22"/>
  <c r="DM7" i="22"/>
  <c r="DN7" i="21"/>
  <c r="DM8" i="21"/>
  <c r="DR7" i="24" l="1"/>
  <c r="DQ8" i="24"/>
  <c r="DO8" i="23"/>
  <c r="DP7" i="23"/>
  <c r="DM8" i="22"/>
  <c r="DN7" i="22"/>
  <c r="DO7" i="21"/>
  <c r="DN8" i="21"/>
  <c r="DS7" i="24" l="1"/>
  <c r="DR8" i="24"/>
  <c r="DQ7" i="23"/>
  <c r="DP8" i="23"/>
  <c r="DN8" i="22"/>
  <c r="DO7" i="22"/>
  <c r="DP7" i="21"/>
  <c r="DO8" i="21"/>
  <c r="DS8" i="24" l="1"/>
  <c r="DT7" i="24"/>
  <c r="DR7" i="23"/>
  <c r="DQ8" i="23"/>
  <c r="DO8" i="22"/>
  <c r="DP7" i="22"/>
  <c r="DP8" i="21"/>
  <c r="DQ7" i="21"/>
  <c r="DT8" i="24" l="1"/>
  <c r="DU7" i="24"/>
  <c r="DT6" i="24"/>
  <c r="DS7" i="23"/>
  <c r="DR8" i="23"/>
  <c r="DR6" i="23"/>
  <c r="DQ7" i="22"/>
  <c r="DP8" i="22"/>
  <c r="DR7" i="21"/>
  <c r="DQ8" i="21"/>
  <c r="DV7" i="24" l="1"/>
  <c r="DU8" i="24"/>
  <c r="DS8" i="23"/>
  <c r="DT7" i="23"/>
  <c r="DR7" i="22"/>
  <c r="DQ8" i="22"/>
  <c r="DR8" i="21"/>
  <c r="DR6" i="21"/>
  <c r="DS7" i="21"/>
  <c r="DV8" i="24" l="1"/>
  <c r="DW7" i="24"/>
  <c r="DT8" i="23"/>
  <c r="DU7" i="23"/>
  <c r="DS7" i="22"/>
  <c r="DR8" i="22"/>
  <c r="DR6" i="22"/>
  <c r="DS8" i="21"/>
  <c r="DT7" i="21"/>
  <c r="DW8" i="24" l="1"/>
  <c r="DX7" i="24"/>
  <c r="DV7" i="23"/>
  <c r="DU8" i="23"/>
  <c r="DS8" i="22"/>
  <c r="DT7" i="22"/>
  <c r="DT8" i="21"/>
  <c r="DU7" i="21"/>
  <c r="DY7" i="24" l="1"/>
  <c r="DX8" i="24"/>
  <c r="DV8" i="23"/>
  <c r="DW7" i="23"/>
  <c r="DT8" i="22"/>
  <c r="DU7" i="22"/>
  <c r="DU8" i="21"/>
  <c r="DV7" i="21"/>
  <c r="DZ7" i="24" l="1"/>
  <c r="DY8" i="24"/>
  <c r="DW8" i="23"/>
  <c r="DX7" i="23"/>
  <c r="DU8" i="22"/>
  <c r="DV7" i="22"/>
  <c r="DW7" i="21"/>
  <c r="DV8" i="21"/>
  <c r="EA7" i="24" l="1"/>
  <c r="DZ8" i="24"/>
  <c r="DY7" i="23"/>
  <c r="DX8" i="23"/>
  <c r="DV8" i="22"/>
  <c r="DW7" i="22"/>
  <c r="DX7" i="21"/>
  <c r="DW8" i="21"/>
  <c r="EB7" i="24" l="1"/>
  <c r="EA8" i="24"/>
  <c r="EA6" i="24"/>
  <c r="DZ7" i="23"/>
  <c r="DY8" i="23"/>
  <c r="DY6" i="23"/>
  <c r="DW8" i="22"/>
  <c r="DX7" i="22"/>
  <c r="DX8" i="21"/>
  <c r="DY7" i="21"/>
  <c r="EB8" i="24" l="1"/>
  <c r="EC7" i="24"/>
  <c r="EA7" i="23"/>
  <c r="DZ8" i="23"/>
  <c r="DX8" i="22"/>
  <c r="DY7" i="22"/>
  <c r="DZ7" i="21"/>
  <c r="DY8" i="21"/>
  <c r="DY6" i="21"/>
  <c r="ED7" i="24" l="1"/>
  <c r="EC8" i="24"/>
  <c r="EA8" i="23"/>
  <c r="EB7" i="23"/>
  <c r="DY6" i="22"/>
  <c r="DY8" i="22"/>
  <c r="DZ7" i="22"/>
  <c r="EA7" i="21"/>
  <c r="DZ8" i="21"/>
  <c r="ED8" i="24" l="1"/>
  <c r="EE7" i="24"/>
  <c r="EB8" i="23"/>
  <c r="EC7" i="23"/>
  <c r="EA7" i="22"/>
  <c r="DZ8" i="22"/>
  <c r="EA8" i="21"/>
  <c r="EB7" i="21"/>
  <c r="EE8" i="24" l="1"/>
  <c r="EF7" i="24"/>
  <c r="ED7" i="23"/>
  <c r="EC8" i="23"/>
  <c r="EA8" i="22"/>
  <c r="EB7" i="22"/>
  <c r="EB8" i="21"/>
  <c r="EC7" i="21"/>
  <c r="EF8" i="24" l="1"/>
  <c r="EG7" i="24"/>
  <c r="ED8" i="23"/>
  <c r="EE7" i="23"/>
  <c r="EC7" i="22"/>
  <c r="EB8" i="22"/>
  <c r="EC8" i="21"/>
  <c r="ED7" i="21"/>
  <c r="EH7" i="24" l="1"/>
  <c r="EG8" i="24"/>
  <c r="EE8" i="23"/>
  <c r="EF7" i="23"/>
  <c r="EC8" i="22"/>
  <c r="ED7" i="22"/>
  <c r="ED8" i="21"/>
  <c r="EE7" i="21"/>
  <c r="EH6" i="24" l="1"/>
  <c r="EI7" i="24"/>
  <c r="EH8" i="24"/>
  <c r="EG7" i="23"/>
  <c r="EF8" i="23"/>
  <c r="EF6" i="23"/>
  <c r="ED8" i="22"/>
  <c r="EE7" i="22"/>
  <c r="EF7" i="21"/>
  <c r="EE8" i="21"/>
  <c r="EJ7" i="24" l="1"/>
  <c r="EI8" i="24"/>
  <c r="EH7" i="23"/>
  <c r="EG8" i="23"/>
  <c r="EF7" i="22"/>
  <c r="EE8" i="22"/>
  <c r="EF8" i="21"/>
  <c r="EG7" i="21"/>
  <c r="EF6" i="21"/>
  <c r="EK7" i="24" l="1"/>
  <c r="EJ8" i="24"/>
  <c r="EI7" i="23"/>
  <c r="EH8" i="23"/>
  <c r="EG7" i="22"/>
  <c r="EF8" i="22"/>
  <c r="EF6" i="22"/>
  <c r="EH7" i="21"/>
  <c r="EG8" i="21"/>
  <c r="EL7" i="24" l="1"/>
  <c r="EK8" i="24"/>
  <c r="EI8" i="23"/>
  <c r="EJ7" i="23"/>
  <c r="EG8" i="22"/>
  <c r="EH7" i="22"/>
  <c r="EI7" i="21"/>
  <c r="EH8" i="21"/>
  <c r="EL8" i="24" l="1"/>
  <c r="EM7" i="24"/>
  <c r="EJ8" i="23"/>
  <c r="EK7" i="23"/>
  <c r="EI7" i="22"/>
  <c r="EH8" i="22"/>
  <c r="EJ7" i="21"/>
  <c r="EI8" i="21"/>
  <c r="EM8" i="24" l="1"/>
  <c r="EN7" i="24"/>
  <c r="EL7" i="23"/>
  <c r="EK8" i="23"/>
  <c r="EI8" i="22"/>
  <c r="EJ7" i="22"/>
  <c r="EJ8" i="21"/>
  <c r="EK7" i="21"/>
  <c r="EN8" i="24" l="1"/>
  <c r="EO7" i="24"/>
  <c r="EL8" i="23"/>
  <c r="EM7" i="23"/>
  <c r="EJ8" i="22"/>
  <c r="EK7" i="22"/>
  <c r="EK8" i="21"/>
  <c r="EL7" i="21"/>
  <c r="EO8" i="24" l="1"/>
  <c r="EP7" i="24"/>
  <c r="EO6" i="24"/>
  <c r="EM8" i="23"/>
  <c r="EN7" i="23"/>
  <c r="EM6" i="23"/>
  <c r="EK8" i="22"/>
  <c r="EL7" i="22"/>
  <c r="EL8" i="21"/>
  <c r="EM7" i="21"/>
  <c r="EP8" i="24" l="1"/>
  <c r="EQ7" i="24"/>
  <c r="EO7" i="23"/>
  <c r="EN8" i="23"/>
  <c r="EL8" i="22"/>
  <c r="EM7" i="22"/>
  <c r="EN7" i="21"/>
  <c r="EM8" i="21"/>
  <c r="EM6" i="21"/>
  <c r="ER7" i="24" l="1"/>
  <c r="EQ8" i="24"/>
  <c r="EP7" i="23"/>
  <c r="EO8" i="23"/>
  <c r="EN7" i="22"/>
  <c r="EM8" i="22"/>
  <c r="EM6" i="22"/>
  <c r="EN8" i="21"/>
  <c r="EO7" i="21"/>
  <c r="ES7" i="24" l="1"/>
  <c r="ER8" i="24"/>
  <c r="EQ7" i="23"/>
  <c r="EP8" i="23"/>
  <c r="EO7" i="22"/>
  <c r="EN8" i="22"/>
  <c r="EP7" i="21"/>
  <c r="EO8" i="21"/>
  <c r="ET7" i="24" l="1"/>
  <c r="ES8" i="24"/>
  <c r="EQ8" i="23"/>
  <c r="ER7" i="23"/>
  <c r="EP7" i="22"/>
  <c r="EO8" i="22"/>
  <c r="EQ7" i="21"/>
  <c r="EP8" i="21"/>
  <c r="ET8" i="24" l="1"/>
  <c r="EU7" i="24"/>
  <c r="ER8" i="23"/>
  <c r="ES7" i="23"/>
  <c r="EQ7" i="22"/>
  <c r="EP8" i="22"/>
  <c r="ER7" i="21"/>
  <c r="EQ8" i="21"/>
  <c r="EU8" i="24" l="1"/>
  <c r="EV7" i="24"/>
  <c r="ET7" i="23"/>
  <c r="ES8" i="23"/>
  <c r="EQ8" i="22"/>
  <c r="ER7" i="22"/>
  <c r="ES7" i="21"/>
  <c r="ER8" i="21"/>
  <c r="EV8" i="24" l="1"/>
  <c r="EV6" i="24"/>
  <c r="EW7" i="24"/>
  <c r="ET8" i="23"/>
  <c r="ET6" i="23"/>
  <c r="EU7" i="23"/>
  <c r="ES7" i="22"/>
  <c r="ER8" i="22"/>
  <c r="ES8" i="21"/>
  <c r="ET7" i="21"/>
  <c r="EW8" i="24" l="1"/>
  <c r="EX7" i="24"/>
  <c r="EU8" i="23"/>
  <c r="EV7" i="23"/>
  <c r="ES8" i="22"/>
  <c r="ET7" i="22"/>
  <c r="ET8" i="21"/>
  <c r="ET6" i="21"/>
  <c r="EU7" i="21"/>
  <c r="EX8" i="24" l="1"/>
  <c r="EY7" i="24"/>
  <c r="EW7" i="23"/>
  <c r="EV8" i="23"/>
  <c r="ET8" i="22"/>
  <c r="EU7" i="22"/>
  <c r="ET6" i="22"/>
  <c r="EV7" i="21"/>
  <c r="EU8" i="21"/>
  <c r="EZ7" i="24" l="1"/>
  <c r="EY8" i="24"/>
  <c r="EX7" i="23"/>
  <c r="EW8" i="23"/>
  <c r="EU8" i="22"/>
  <c r="EV7" i="22"/>
  <c r="EV8" i="21"/>
  <c r="EW7" i="21"/>
  <c r="FA7" i="24" l="1"/>
  <c r="EZ8" i="24"/>
  <c r="EY7" i="23"/>
  <c r="EX8" i="23"/>
  <c r="EV8" i="22"/>
  <c r="EW7" i="22"/>
  <c r="EW8" i="21"/>
  <c r="EX7" i="21"/>
  <c r="FB7" i="24" l="1"/>
  <c r="FA8" i="24"/>
  <c r="EY8" i="23"/>
  <c r="EZ7" i="23"/>
  <c r="EX7" i="22"/>
  <c r="EW8" i="22"/>
  <c r="EY7" i="21"/>
  <c r="EX8" i="21"/>
  <c r="FB8" i="24" l="1"/>
  <c r="FC7" i="24"/>
  <c r="FA7" i="23"/>
  <c r="EZ8" i="23"/>
  <c r="EY7" i="22"/>
  <c r="EX8" i="22"/>
  <c r="EZ7" i="21"/>
  <c r="EY8" i="21"/>
  <c r="FD7" i="24" l="1"/>
  <c r="FC6" i="24"/>
  <c r="FC8" i="24"/>
  <c r="FB7" i="23"/>
  <c r="FA8" i="23"/>
  <c r="FA6" i="23"/>
  <c r="EY8" i="22"/>
  <c r="EZ7" i="22"/>
  <c r="FA7" i="21"/>
  <c r="EZ8" i="21"/>
  <c r="FD8" i="24" l="1"/>
  <c r="FE7" i="24"/>
  <c r="FB8" i="23"/>
  <c r="FC7" i="23"/>
  <c r="EZ8" i="22"/>
  <c r="FA7" i="22"/>
  <c r="FB7" i="21"/>
  <c r="FA6" i="21"/>
  <c r="FA8" i="21"/>
  <c r="FE8" i="24" l="1"/>
  <c r="FF7" i="24"/>
  <c r="FC8" i="23"/>
  <c r="FD7" i="23"/>
  <c r="FA8" i="22"/>
  <c r="FB7" i="22"/>
  <c r="FA6" i="22"/>
  <c r="FB8" i="21"/>
  <c r="FC7" i="21"/>
  <c r="FF8" i="24" l="1"/>
  <c r="FG7" i="24"/>
  <c r="FE7" i="23"/>
  <c r="FD8" i="23"/>
  <c r="FB8" i="22"/>
  <c r="FC7" i="22"/>
  <c r="FD7" i="21"/>
  <c r="FC8" i="21"/>
  <c r="FG8" i="24" l="1"/>
  <c r="FH7" i="24"/>
  <c r="FF7" i="23"/>
  <c r="FE8" i="23"/>
  <c r="FC8" i="22"/>
  <c r="FD7" i="22"/>
  <c r="FD8" i="21"/>
  <c r="FE7" i="21"/>
  <c r="FH8" i="24" l="1"/>
  <c r="FI7" i="24"/>
  <c r="FG7" i="23"/>
  <c r="FF8" i="23"/>
  <c r="FD8" i="22"/>
  <c r="FE7" i="22"/>
  <c r="FE8" i="21"/>
  <c r="FF7" i="21"/>
  <c r="FJ7" i="24" l="1"/>
  <c r="FI8" i="24"/>
  <c r="FG8" i="23"/>
  <c r="FH7" i="23"/>
  <c r="FE8" i="22"/>
  <c r="FF7" i="22"/>
  <c r="FF8" i="21"/>
  <c r="FG7" i="21"/>
  <c r="FJ8" i="24" l="1"/>
  <c r="FK7" i="24"/>
  <c r="FJ6" i="24"/>
  <c r="FI7" i="23"/>
  <c r="FH6" i="23"/>
  <c r="FH8" i="23"/>
  <c r="FG7" i="22"/>
  <c r="FF8" i="22"/>
  <c r="FH7" i="21"/>
  <c r="FG8" i="21"/>
  <c r="FL7" i="24" l="1"/>
  <c r="FK8" i="24"/>
  <c r="FJ7" i="23"/>
  <c r="FI8" i="23"/>
  <c r="FG8" i="22"/>
  <c r="FH7" i="22"/>
  <c r="FH6" i="21"/>
  <c r="FI7" i="21"/>
  <c r="FH8" i="21"/>
  <c r="FM7" i="24" l="1"/>
  <c r="FL8" i="24"/>
  <c r="FJ8" i="23"/>
  <c r="FK7" i="23"/>
  <c r="FI7" i="22"/>
  <c r="FH8" i="22"/>
  <c r="FH6" i="22"/>
  <c r="FJ7" i="21"/>
  <c r="FI8" i="21"/>
  <c r="FM8" i="24" l="1"/>
  <c r="FN7" i="24"/>
  <c r="FK8" i="23"/>
  <c r="FL7" i="23"/>
  <c r="FI8" i="22"/>
  <c r="FJ7" i="22"/>
  <c r="FK7" i="21"/>
  <c r="FJ8" i="21"/>
  <c r="FN8" i="24" l="1"/>
  <c r="FO7" i="24"/>
  <c r="FM7" i="23"/>
  <c r="FL8" i="23"/>
  <c r="FK7" i="22"/>
  <c r="FJ8" i="22"/>
  <c r="FL7" i="21"/>
  <c r="FK8" i="21"/>
  <c r="FO8" i="24" l="1"/>
  <c r="FP7" i="24"/>
  <c r="FN7" i="23"/>
  <c r="FM8" i="23"/>
  <c r="FK8" i="22"/>
  <c r="FL7" i="22"/>
  <c r="FL8" i="21"/>
  <c r="FM7" i="21"/>
  <c r="FP8" i="24" l="1"/>
  <c r="FQ7" i="24"/>
  <c r="FO7" i="23"/>
  <c r="FN8" i="23"/>
  <c r="FL8" i="22"/>
  <c r="FM7" i="22"/>
  <c r="FM8" i="21"/>
  <c r="FN7" i="21"/>
  <c r="FR7" i="24" l="1"/>
  <c r="FQ6" i="24"/>
  <c r="FQ8" i="24"/>
  <c r="FO8" i="23"/>
  <c r="FO6" i="23"/>
  <c r="FP7" i="23"/>
  <c r="FM8" i="22"/>
  <c r="FN7" i="22"/>
  <c r="FN8" i="21"/>
  <c r="FO7" i="21"/>
  <c r="FR8" i="24" l="1"/>
  <c r="FS7" i="24"/>
  <c r="FQ7" i="23"/>
  <c r="FP8" i="23"/>
  <c r="FO7" i="22"/>
  <c r="FN8" i="22"/>
  <c r="FO8" i="21"/>
  <c r="FO6" i="21"/>
  <c r="FP7" i="21"/>
  <c r="FT7" i="24" l="1"/>
  <c r="FS8" i="24"/>
  <c r="FR7" i="23"/>
  <c r="FQ8" i="23"/>
  <c r="FO8" i="22"/>
  <c r="FO6" i="22"/>
  <c r="FP7" i="22"/>
  <c r="FQ7" i="21"/>
  <c r="FP8" i="21"/>
  <c r="FU7" i="24" l="1"/>
  <c r="FT8" i="24"/>
  <c r="FR8" i="23"/>
  <c r="FS7" i="23"/>
  <c r="FP8" i="22"/>
  <c r="FQ7" i="22"/>
  <c r="FR7" i="21"/>
  <c r="FQ8" i="21"/>
  <c r="FV7" i="24" l="1"/>
  <c r="FU8" i="24"/>
  <c r="FS8" i="23"/>
  <c r="FT7" i="23"/>
  <c r="FQ8" i="22"/>
  <c r="FR7" i="22"/>
  <c r="FS7" i="21"/>
  <c r="FR8" i="21"/>
  <c r="FV8" i="24" l="1"/>
  <c r="FW7" i="24"/>
  <c r="FU7" i="23"/>
  <c r="FT8" i="23"/>
  <c r="FR8" i="22"/>
  <c r="FS7" i="22"/>
  <c r="FT7" i="21"/>
  <c r="FS8" i="21"/>
  <c r="FW8" i="24" l="1"/>
  <c r="FX7" i="24"/>
  <c r="FV7" i="23"/>
  <c r="FU8" i="23"/>
  <c r="FT7" i="22"/>
  <c r="FS8" i="22"/>
  <c r="FT8" i="21"/>
  <c r="FU7" i="21"/>
  <c r="FX8" i="24" l="1"/>
  <c r="FX6" i="24"/>
  <c r="FY7" i="24"/>
  <c r="FW7" i="23"/>
  <c r="FV8" i="23"/>
  <c r="FV6" i="23"/>
  <c r="FU7" i="22"/>
  <c r="FT8" i="22"/>
  <c r="FU8" i="21"/>
  <c r="FV7" i="21"/>
  <c r="FZ7" i="24" l="1"/>
  <c r="FY8" i="24"/>
  <c r="FW8" i="23"/>
  <c r="FX7" i="23"/>
  <c r="FV7" i="22"/>
  <c r="FU8" i="22"/>
  <c r="FV6" i="21"/>
  <c r="FV8" i="21"/>
  <c r="FW7" i="21"/>
  <c r="FZ8" i="24" l="1"/>
  <c r="GA7" i="24"/>
  <c r="FY7" i="23"/>
  <c r="FX8" i="23"/>
  <c r="FW7" i="22"/>
  <c r="FV8" i="22"/>
  <c r="FV6" i="22"/>
  <c r="FW8" i="21"/>
  <c r="FX7" i="21"/>
  <c r="GB7" i="24" l="1"/>
  <c r="GA8" i="24"/>
  <c r="FZ7" i="23"/>
  <c r="FY8" i="23"/>
  <c r="FW8" i="22"/>
  <c r="FX7" i="22"/>
  <c r="FX8" i="21"/>
  <c r="FY7" i="21"/>
  <c r="GC7" i="24" l="1"/>
  <c r="GB8" i="24"/>
  <c r="FZ8" i="23"/>
  <c r="GA7" i="23"/>
  <c r="FX8" i="22"/>
  <c r="FY7" i="22"/>
  <c r="FZ7" i="21"/>
  <c r="FY8" i="21"/>
  <c r="GD7" i="24" l="1"/>
  <c r="GC8" i="24"/>
  <c r="GA8" i="23"/>
  <c r="GB7" i="23"/>
  <c r="FY8" i="22"/>
  <c r="FZ7" i="22"/>
  <c r="GA7" i="21"/>
  <c r="FZ8" i="21"/>
  <c r="GE7" i="24" l="1"/>
  <c r="GD8" i="24"/>
  <c r="GC7" i="23"/>
  <c r="GB8" i="23"/>
  <c r="FZ8" i="22"/>
  <c r="GA7" i="22"/>
  <c r="GB7" i="21"/>
  <c r="GA8" i="21"/>
  <c r="GE8" i="24" l="1"/>
  <c r="GF7" i="24"/>
  <c r="GE6" i="24"/>
  <c r="GD7" i="23"/>
  <c r="GC8" i="23"/>
  <c r="GC6" i="23"/>
  <c r="GA8" i="22"/>
  <c r="GB7" i="22"/>
  <c r="GB8" i="21"/>
  <c r="GC7" i="21"/>
  <c r="GF8" i="24" l="1"/>
  <c r="GG7" i="24"/>
  <c r="GE7" i="23"/>
  <c r="GD8" i="23"/>
  <c r="GC7" i="22"/>
  <c r="GB8" i="22"/>
  <c r="GD7" i="21"/>
  <c r="GC6" i="21"/>
  <c r="GC8" i="21"/>
  <c r="GH7" i="24" l="1"/>
  <c r="GG8" i="24"/>
  <c r="GE8" i="23"/>
  <c r="GF7" i="23"/>
  <c r="GC6" i="22"/>
  <c r="GD7" i="22"/>
  <c r="GC8" i="22"/>
  <c r="GD8" i="21"/>
  <c r="GE7" i="21"/>
  <c r="GH8" i="24" l="1"/>
  <c r="GI7" i="24"/>
  <c r="GG7" i="23"/>
  <c r="GF8" i="23"/>
  <c r="GE7" i="22"/>
  <c r="GD8" i="22"/>
  <c r="GE8" i="21"/>
  <c r="GF7" i="21"/>
  <c r="GI8" i="24" l="1"/>
  <c r="GJ7" i="24"/>
  <c r="GH7" i="23"/>
  <c r="GG8" i="23"/>
  <c r="GE8" i="22"/>
  <c r="GF7" i="22"/>
  <c r="GF8" i="21"/>
  <c r="GG7" i="21"/>
  <c r="GJ8" i="24" l="1"/>
  <c r="GK7" i="24"/>
  <c r="GH8" i="23"/>
  <c r="GI7" i="23"/>
  <c r="GF8" i="22"/>
  <c r="GG7" i="22"/>
  <c r="GG8" i="21"/>
  <c r="GH7" i="21"/>
  <c r="GL7" i="24" l="1"/>
  <c r="GK8" i="24"/>
  <c r="GI8" i="23"/>
  <c r="GJ7" i="23"/>
  <c r="GG8" i="22"/>
  <c r="GH7" i="22"/>
  <c r="GI7" i="21"/>
  <c r="GH8" i="21"/>
  <c r="GL6" i="24" l="1"/>
  <c r="GM7" i="24"/>
  <c r="GL8" i="24"/>
  <c r="GK7" i="23"/>
  <c r="GJ8" i="23"/>
  <c r="GJ6" i="23"/>
  <c r="GI7" i="22"/>
  <c r="GH8" i="22"/>
  <c r="GJ7" i="21"/>
  <c r="GI8" i="21"/>
  <c r="GN7" i="24" l="1"/>
  <c r="GM8" i="24"/>
  <c r="GL7" i="23"/>
  <c r="GK8" i="23"/>
  <c r="GI8" i="22"/>
  <c r="GJ7" i="22"/>
  <c r="GJ8" i="21"/>
  <c r="GK7" i="21"/>
  <c r="GJ6" i="21"/>
  <c r="GN8" i="24" l="1"/>
  <c r="GO7" i="24"/>
  <c r="GM7" i="23"/>
  <c r="GL8" i="23"/>
  <c r="GJ8" i="22"/>
  <c r="GK7" i="22"/>
  <c r="GJ6" i="22"/>
  <c r="GL7" i="21"/>
  <c r="GK8" i="21"/>
  <c r="GP7" i="24" l="1"/>
  <c r="GO8" i="24"/>
  <c r="GM8" i="23"/>
  <c r="GN7" i="23"/>
  <c r="GK8" i="22"/>
  <c r="GL7" i="22"/>
  <c r="GM7" i="21"/>
  <c r="GL8" i="21"/>
  <c r="GP8" i="24" l="1"/>
  <c r="GQ7" i="24"/>
  <c r="GO7" i="23"/>
  <c r="GN8" i="23"/>
  <c r="GM7" i="22"/>
  <c r="GL8" i="22"/>
  <c r="GM8" i="21"/>
  <c r="GN7" i="21"/>
  <c r="GQ8" i="24" l="1"/>
  <c r="GR7" i="24"/>
  <c r="GP7" i="23"/>
  <c r="GO8" i="23"/>
  <c r="GM8" i="22"/>
  <c r="GN7" i="22"/>
  <c r="GN8" i="21"/>
  <c r="GO7" i="21"/>
  <c r="GR8" i="24" l="1"/>
  <c r="GS7" i="24"/>
  <c r="GP8" i="23"/>
  <c r="GQ7" i="23"/>
  <c r="GN8" i="22"/>
  <c r="GO7" i="22"/>
  <c r="GO8" i="21"/>
  <c r="GP7" i="21"/>
  <c r="GT7" i="24" l="1"/>
  <c r="GS6" i="24"/>
  <c r="GS8" i="24"/>
  <c r="GQ8" i="23"/>
  <c r="GR7" i="23"/>
  <c r="GQ6" i="23"/>
  <c r="GO8" i="22"/>
  <c r="GP7" i="22"/>
  <c r="GP8" i="21"/>
  <c r="GQ7" i="21"/>
  <c r="GU7" i="24" l="1"/>
  <c r="GT8" i="24"/>
  <c r="GS7" i="23"/>
  <c r="GR8" i="23"/>
  <c r="GQ7" i="22"/>
  <c r="GP8" i="22"/>
  <c r="GR7" i="21"/>
  <c r="GQ6" i="21"/>
  <c r="GQ8" i="21"/>
  <c r="GV7" i="24" l="1"/>
  <c r="GU8" i="24"/>
  <c r="GT7" i="23"/>
  <c r="GS8" i="23"/>
  <c r="GR7" i="22"/>
  <c r="GQ6" i="22"/>
  <c r="GQ8" i="22"/>
  <c r="GR8" i="21"/>
  <c r="GS7" i="21"/>
  <c r="GW7" i="24" l="1"/>
  <c r="GV8" i="24"/>
  <c r="GU7" i="23"/>
  <c r="GT8" i="23"/>
  <c r="GS7" i="22"/>
  <c r="GR8" i="22"/>
  <c r="GT7" i="21"/>
  <c r="GS8" i="21"/>
  <c r="GX7" i="24" l="1"/>
  <c r="GW8" i="24"/>
  <c r="GU8" i="23"/>
  <c r="GV7" i="23"/>
  <c r="GS8" i="22"/>
  <c r="GT7" i="22"/>
  <c r="GU7" i="21"/>
  <c r="GT8" i="21"/>
  <c r="GX8" i="24" l="1"/>
  <c r="GY7" i="24"/>
  <c r="GW7" i="23"/>
  <c r="GV8" i="23"/>
  <c r="GU7" i="22"/>
  <c r="GT8" i="22"/>
  <c r="GV7" i="21"/>
  <c r="GU8" i="21"/>
  <c r="GY8" i="24" l="1"/>
  <c r="GZ7" i="24"/>
  <c r="GX7" i="23"/>
  <c r="GW8" i="23"/>
  <c r="GU8" i="22"/>
  <c r="GV7" i="22"/>
  <c r="GV8" i="21"/>
  <c r="GW7" i="21"/>
  <c r="GZ8" i="24" l="1"/>
  <c r="HA7" i="24"/>
  <c r="GZ6" i="24"/>
  <c r="GX8" i="23"/>
  <c r="GX6" i="23"/>
  <c r="GY7" i="23"/>
  <c r="GV8" i="22"/>
  <c r="GW7" i="22"/>
  <c r="GW8" i="21"/>
  <c r="GX7" i="21"/>
  <c r="HA8" i="24" l="1"/>
  <c r="HB7" i="24"/>
  <c r="GY8" i="23"/>
  <c r="GZ7" i="23"/>
  <c r="GW8" i="22"/>
  <c r="GX7" i="22"/>
  <c r="GX8" i="21"/>
  <c r="GX6" i="21"/>
  <c r="GY7" i="21"/>
  <c r="HC7" i="24" l="1"/>
  <c r="HB8" i="24"/>
  <c r="HA7" i="23"/>
  <c r="GZ8" i="23"/>
  <c r="GY7" i="22"/>
  <c r="GX6" i="22"/>
  <c r="GX8" i="22"/>
  <c r="GZ7" i="21"/>
  <c r="GY8" i="21"/>
  <c r="HD7" i="24" l="1"/>
  <c r="HC8" i="24"/>
  <c r="HB7" i="23"/>
  <c r="HA8" i="23"/>
  <c r="GZ7" i="22"/>
  <c r="GY8" i="22"/>
  <c r="GZ8" i="21"/>
  <c r="HA7" i="21"/>
  <c r="HE7" i="24" l="1"/>
  <c r="HD8" i="24"/>
  <c r="HC7" i="23"/>
  <c r="HB8" i="23"/>
  <c r="HA7" i="22"/>
  <c r="GZ8" i="22"/>
  <c r="HA8" i="21"/>
  <c r="HB7" i="21"/>
  <c r="HF7" i="24" l="1"/>
  <c r="HE8" i="24"/>
  <c r="HC8" i="23"/>
  <c r="HD7" i="23"/>
  <c r="HB7" i="22"/>
  <c r="HA8" i="22"/>
  <c r="HC7" i="21"/>
  <c r="HB8" i="21"/>
  <c r="HF8" i="24" l="1"/>
  <c r="HG7" i="24"/>
  <c r="HE7" i="23"/>
  <c r="HD8" i="23"/>
  <c r="HC7" i="22"/>
  <c r="HB8" i="22"/>
  <c r="HD7" i="21"/>
  <c r="HC8" i="21"/>
  <c r="HG6" i="24" l="1"/>
  <c r="HH7" i="24"/>
  <c r="HG8" i="24"/>
  <c r="HF7" i="23"/>
  <c r="HE8" i="23"/>
  <c r="HE6" i="23"/>
  <c r="HC8" i="22"/>
  <c r="HD7" i="22"/>
  <c r="HE7" i="21"/>
  <c r="HD8" i="21"/>
  <c r="HH8" i="24" l="1"/>
  <c r="HI7" i="24"/>
  <c r="HF8" i="23"/>
  <c r="HG7" i="23"/>
  <c r="HE7" i="22"/>
  <c r="HD8" i="22"/>
  <c r="HE6" i="21"/>
  <c r="HE8" i="21"/>
  <c r="HF7" i="21"/>
  <c r="HI8" i="24" l="1"/>
  <c r="HJ7" i="24"/>
  <c r="HG8" i="23"/>
  <c r="HH7" i="23"/>
  <c r="HE8" i="22"/>
  <c r="HF7" i="22"/>
  <c r="HE6" i="22"/>
  <c r="HF8" i="21"/>
  <c r="HG7" i="21"/>
  <c r="HJ8" i="24" l="1"/>
  <c r="HK7" i="24"/>
  <c r="HI7" i="23"/>
  <c r="HH8" i="23"/>
  <c r="HF8" i="22"/>
  <c r="HG7" i="22"/>
  <c r="HH7" i="21"/>
  <c r="HG8" i="21"/>
  <c r="HK8" i="24" l="1"/>
  <c r="HL7" i="24"/>
  <c r="HJ7" i="23"/>
  <c r="HI8" i="23"/>
  <c r="HG8" i="22"/>
  <c r="HH7" i="22"/>
  <c r="HH8" i="21"/>
  <c r="HI7" i="21"/>
  <c r="HM7" i="24" l="1"/>
  <c r="HL8" i="24"/>
  <c r="HK7" i="23"/>
  <c r="HJ8" i="23"/>
  <c r="HH8" i="22"/>
  <c r="HI7" i="22"/>
  <c r="HI8" i="21"/>
  <c r="HJ7" i="21"/>
  <c r="HN7" i="24" l="1"/>
  <c r="HM8" i="24"/>
  <c r="HK8" i="23"/>
  <c r="HL7" i="23"/>
  <c r="HJ7" i="22"/>
  <c r="HI8" i="22"/>
  <c r="HJ8" i="21"/>
  <c r="HK7" i="21"/>
  <c r="HN8" i="24" l="1"/>
  <c r="HO7" i="24"/>
  <c r="HN6" i="24"/>
  <c r="HM7" i="23"/>
  <c r="HL6" i="23"/>
  <c r="HL8" i="23"/>
  <c r="HK7" i="22"/>
  <c r="HJ8" i="22"/>
  <c r="HK8" i="21"/>
  <c r="HL7" i="21"/>
  <c r="HP7" i="24" l="1"/>
  <c r="HO8" i="24"/>
  <c r="HN7" i="23"/>
  <c r="HM8" i="23"/>
  <c r="HK8" i="22"/>
  <c r="HL7" i="22"/>
  <c r="HL6" i="21"/>
  <c r="HM7" i="21"/>
  <c r="HL8" i="21"/>
  <c r="HP8" i="24" l="1"/>
  <c r="HQ7" i="24"/>
  <c r="HN8" i="23"/>
  <c r="HO7" i="23"/>
  <c r="HL6" i="22"/>
  <c r="HM7" i="22"/>
  <c r="HL8" i="22"/>
  <c r="HN7" i="21"/>
  <c r="HM8" i="21"/>
  <c r="HQ8" i="24" l="1"/>
  <c r="HR7" i="24"/>
  <c r="HO8" i="23"/>
  <c r="HP7" i="23"/>
  <c r="HM8" i="22"/>
  <c r="HN7" i="22"/>
  <c r="HN8" i="21"/>
  <c r="HO7" i="21"/>
  <c r="HR8" i="24" l="1"/>
  <c r="HS7" i="24"/>
  <c r="HQ7" i="23"/>
  <c r="HP8" i="23"/>
  <c r="HO7" i="22"/>
  <c r="HN8" i="22"/>
  <c r="HP7" i="21"/>
  <c r="HO8" i="21"/>
  <c r="HS8" i="24" l="1"/>
  <c r="HT7" i="24"/>
  <c r="HR7" i="23"/>
  <c r="HQ8" i="23"/>
  <c r="HO8" i="22"/>
  <c r="HP7" i="22"/>
  <c r="HP8" i="21"/>
  <c r="HQ7" i="21"/>
  <c r="HT8" i="24" l="1"/>
  <c r="HU7" i="24"/>
  <c r="HS7" i="23"/>
  <c r="HR8" i="23"/>
  <c r="HP8" i="22"/>
  <c r="HQ7" i="22"/>
  <c r="HQ8" i="21"/>
  <c r="HR7" i="21"/>
  <c r="HV7" i="24" l="1"/>
  <c r="HU8" i="24"/>
  <c r="HU6" i="24"/>
  <c r="HS8" i="23"/>
  <c r="HS6" i="23"/>
  <c r="HT7" i="23"/>
  <c r="HQ8" i="22"/>
  <c r="HR7" i="22"/>
  <c r="HR8" i="21"/>
  <c r="HS7" i="21"/>
  <c r="HV8" i="24" l="1"/>
  <c r="HW7" i="24"/>
  <c r="HU7" i="23"/>
  <c r="HT8" i="23"/>
  <c r="HS7" i="22"/>
  <c r="HR8" i="22"/>
  <c r="HS6" i="21"/>
  <c r="HS8" i="21"/>
  <c r="HT7" i="21"/>
  <c r="HW8" i="24" l="1"/>
  <c r="HX7" i="24"/>
  <c r="HV7" i="23"/>
  <c r="HU8" i="23"/>
  <c r="HS8" i="22"/>
  <c r="HT7" i="22"/>
  <c r="HS6" i="22"/>
  <c r="HT8" i="21"/>
  <c r="HU7" i="21"/>
  <c r="HY7" i="24" l="1"/>
  <c r="HX8" i="24"/>
  <c r="HV8" i="23"/>
  <c r="HW7" i="23"/>
  <c r="HT8" i="22"/>
  <c r="HU7" i="22"/>
  <c r="HU8" i="21"/>
  <c r="HV7" i="21"/>
  <c r="HZ7" i="24" l="1"/>
  <c r="HY8" i="24"/>
  <c r="HW8" i="23"/>
  <c r="HX7" i="23"/>
  <c r="HU8" i="22"/>
  <c r="HV7" i="22"/>
  <c r="HW7" i="21"/>
  <c r="HV8" i="21"/>
  <c r="IA7" i="24" l="1"/>
  <c r="HZ8" i="24"/>
  <c r="HY7" i="23"/>
  <c r="HX8" i="23"/>
  <c r="HW7" i="22"/>
  <c r="HV8" i="22"/>
  <c r="HX7" i="21"/>
  <c r="HW8" i="21"/>
  <c r="IA8" i="24" l="1"/>
  <c r="IB7" i="24"/>
  <c r="HZ7" i="23"/>
  <c r="HY8" i="23"/>
  <c r="HW8" i="22"/>
  <c r="HX7" i="22"/>
  <c r="HX8" i="21"/>
  <c r="HY7" i="21"/>
  <c r="IB6" i="24" l="1"/>
  <c r="IB8" i="24"/>
  <c r="IC7" i="24"/>
  <c r="IA7" i="23"/>
  <c r="HZ8" i="23"/>
  <c r="HZ6" i="23"/>
  <c r="HX8" i="22"/>
  <c r="HY7" i="22"/>
  <c r="HY8" i="21"/>
  <c r="HZ7" i="21"/>
  <c r="ID7" i="24" l="1"/>
  <c r="IC8" i="24"/>
  <c r="IA8" i="23"/>
  <c r="IB7" i="23"/>
  <c r="HY8" i="22"/>
  <c r="HZ7" i="22"/>
  <c r="HZ6" i="21"/>
  <c r="HZ8" i="21"/>
  <c r="IA7" i="21"/>
  <c r="ID8" i="24" l="1"/>
  <c r="IE7" i="24"/>
  <c r="IC7" i="23"/>
  <c r="IB8" i="23"/>
  <c r="IA7" i="22"/>
  <c r="HZ8" i="22"/>
  <c r="HZ6" i="22"/>
  <c r="IA8" i="21"/>
  <c r="IB7" i="21"/>
  <c r="IE8" i="24" l="1"/>
  <c r="IF7" i="24"/>
  <c r="ID7" i="23"/>
  <c r="IC8" i="23"/>
  <c r="IA8" i="22"/>
  <c r="IB7" i="22"/>
  <c r="IB8" i="21"/>
  <c r="IC7" i="21"/>
  <c r="IF8" i="24" l="1"/>
  <c r="IG7" i="24"/>
  <c r="ID8" i="23"/>
  <c r="IE7" i="23"/>
  <c r="IB8" i="22"/>
  <c r="IC7" i="22"/>
  <c r="IC8" i="21"/>
  <c r="ID7" i="21"/>
  <c r="IG8" i="24" l="1"/>
  <c r="IH7" i="24"/>
  <c r="IE8" i="23"/>
  <c r="IF7" i="23"/>
  <c r="IC8" i="22"/>
  <c r="ID7" i="22"/>
  <c r="ID8" i="21"/>
  <c r="IE7" i="21"/>
  <c r="IH8" i="24" l="1"/>
  <c r="II7" i="24"/>
  <c r="IG7" i="23"/>
  <c r="IF8" i="23"/>
  <c r="IE7" i="22"/>
  <c r="ID8" i="22"/>
  <c r="IF7" i="21"/>
  <c r="IE8" i="21"/>
  <c r="II8" i="24" l="1"/>
  <c r="IJ7" i="24"/>
  <c r="II6" i="24"/>
  <c r="IG6" i="23"/>
  <c r="IH7" i="23"/>
  <c r="IG8" i="23"/>
  <c r="IF7" i="22"/>
  <c r="IE8" i="22"/>
  <c r="IF8" i="21"/>
  <c r="IG7" i="21"/>
  <c r="IJ8" i="24" l="1"/>
  <c r="IK7" i="24"/>
  <c r="II7" i="23"/>
  <c r="IH8" i="23"/>
  <c r="IF8" i="22"/>
  <c r="IG7" i="22"/>
  <c r="IG8" i="21"/>
  <c r="IG6" i="21"/>
  <c r="IH7" i="21"/>
  <c r="IL7" i="24" l="1"/>
  <c r="IK8" i="24"/>
  <c r="II8" i="23"/>
  <c r="IJ7" i="23"/>
  <c r="IG6" i="22"/>
  <c r="IH7" i="22"/>
  <c r="IG8" i="22"/>
  <c r="II7" i="21"/>
  <c r="IH8" i="21"/>
  <c r="IL8" i="24" l="1"/>
  <c r="IM7" i="24"/>
  <c r="IK7" i="23"/>
  <c r="IJ8" i="23"/>
  <c r="II7" i="22"/>
  <c r="IH8" i="22"/>
  <c r="IJ7" i="21"/>
  <c r="II8" i="21"/>
  <c r="IM8" i="24" l="1"/>
  <c r="IN7" i="24"/>
  <c r="IL7" i="23"/>
  <c r="IK8" i="23"/>
  <c r="II8" i="22"/>
  <c r="IJ7" i="22"/>
  <c r="IK7" i="21"/>
  <c r="IJ8" i="21"/>
  <c r="IO7" i="24" l="1"/>
  <c r="IN8" i="24"/>
  <c r="IL8" i="23"/>
  <c r="IM7" i="23"/>
  <c r="IJ8" i="22"/>
  <c r="IK7" i="22"/>
  <c r="IL7" i="21"/>
  <c r="IK8" i="21"/>
  <c r="IP7" i="24" l="1"/>
  <c r="IO8" i="24"/>
  <c r="IM8" i="23"/>
  <c r="IN7" i="23"/>
  <c r="IK8" i="22"/>
  <c r="IL7" i="22"/>
  <c r="IM7" i="21"/>
  <c r="IL8" i="21"/>
  <c r="IP6" i="24" l="1"/>
  <c r="IQ7" i="24"/>
  <c r="IP8" i="24"/>
  <c r="IO7" i="23"/>
  <c r="IN8" i="23"/>
  <c r="IN6" i="23"/>
  <c r="IM7" i="22"/>
  <c r="IL8" i="22"/>
  <c r="IN7" i="21"/>
  <c r="IM8" i="21"/>
  <c r="IQ8" i="24" l="1"/>
  <c r="IR7" i="24"/>
  <c r="IP7" i="23"/>
  <c r="IO8" i="23"/>
  <c r="IN7" i="22"/>
  <c r="IM8" i="22"/>
  <c r="IN8" i="21"/>
  <c r="IO7" i="21"/>
  <c r="IN6" i="21"/>
  <c r="IS7" i="24" l="1"/>
  <c r="IR8" i="24"/>
  <c r="IQ7" i="23"/>
  <c r="IP8" i="23"/>
  <c r="IO7" i="22"/>
  <c r="IN8" i="22"/>
  <c r="IN6" i="22"/>
  <c r="IP7" i="21"/>
  <c r="IO8" i="21"/>
  <c r="IT7" i="24" l="1"/>
  <c r="IS8" i="24"/>
  <c r="IQ8" i="23"/>
  <c r="IR7" i="23"/>
  <c r="IO8" i="22"/>
  <c r="IP7" i="22"/>
  <c r="IP8" i="21"/>
  <c r="IQ7" i="21"/>
  <c r="IT8" i="24" l="1"/>
  <c r="IU7" i="24"/>
  <c r="IS7" i="23"/>
  <c r="IR8" i="23"/>
  <c r="IQ7" i="22"/>
  <c r="IP8" i="22"/>
  <c r="IQ8" i="21"/>
  <c r="IR7" i="21"/>
  <c r="IV7" i="24" l="1"/>
  <c r="IU8" i="24"/>
  <c r="IT7" i="23"/>
  <c r="IS8" i="23"/>
  <c r="IQ8" i="22"/>
  <c r="IR7" i="22"/>
  <c r="IS7" i="21"/>
  <c r="IR8" i="21"/>
  <c r="IW7" i="24" l="1"/>
  <c r="IV8" i="24"/>
  <c r="IT8" i="23"/>
  <c r="IU7" i="23"/>
  <c r="IS7" i="22"/>
  <c r="IR8" i="22"/>
  <c r="IT7" i="21"/>
  <c r="IS8" i="21"/>
  <c r="IX7" i="24" l="1"/>
  <c r="IW8" i="24"/>
  <c r="IW6" i="24"/>
  <c r="IV7" i="23"/>
  <c r="IU8" i="23"/>
  <c r="IU6" i="23"/>
  <c r="IS8" i="22"/>
  <c r="IT7" i="22"/>
  <c r="IU7" i="21"/>
  <c r="IT8" i="21"/>
  <c r="IY7" i="24" l="1"/>
  <c r="IX8" i="24"/>
  <c r="IW7" i="23"/>
  <c r="IV8" i="23"/>
  <c r="IT8" i="22"/>
  <c r="IU7" i="22"/>
  <c r="IV7" i="21"/>
  <c r="IU8" i="21"/>
  <c r="IU6" i="21"/>
  <c r="IZ7" i="24" l="1"/>
  <c r="IY8" i="24"/>
  <c r="IX7" i="23"/>
  <c r="IW8" i="23"/>
  <c r="IV7" i="22"/>
  <c r="IU8" i="22"/>
  <c r="IU6" i="22"/>
  <c r="IV8" i="21"/>
  <c r="IW7" i="21"/>
  <c r="IZ8" i="24" l="1"/>
  <c r="JA7" i="24"/>
  <c r="IY7" i="23"/>
  <c r="IX8" i="23"/>
  <c r="IW7" i="22"/>
  <c r="IV8" i="22"/>
  <c r="IX7" i="21"/>
  <c r="IW8" i="21"/>
  <c r="JB7" i="24" l="1"/>
  <c r="JA8" i="24"/>
  <c r="IY8" i="23"/>
  <c r="IZ7" i="23"/>
  <c r="IX7" i="22"/>
  <c r="IW8" i="22"/>
  <c r="IY7" i="21"/>
  <c r="IX8" i="21"/>
  <c r="JB8" i="24" l="1"/>
  <c r="JC7" i="24"/>
  <c r="JA7" i="23"/>
  <c r="IZ8" i="23"/>
  <c r="IY7" i="22"/>
  <c r="IX8" i="22"/>
  <c r="IY8" i="21"/>
  <c r="IZ7" i="21"/>
  <c r="JC8" i="24" l="1"/>
  <c r="JD7" i="24"/>
  <c r="JB7" i="23"/>
  <c r="JA8" i="23"/>
  <c r="IY8" i="22"/>
  <c r="IZ7" i="22"/>
  <c r="IZ8" i="21"/>
  <c r="JA7" i="21"/>
  <c r="JD8" i="24" l="1"/>
  <c r="JD6" i="24"/>
  <c r="JE7" i="24"/>
  <c r="JB8" i="23"/>
  <c r="JB6" i="23"/>
  <c r="JC7" i="23"/>
  <c r="JA7" i="22"/>
  <c r="IZ8" i="22"/>
  <c r="JA8" i="21"/>
  <c r="JB7" i="21"/>
  <c r="JE8" i="24" l="1"/>
  <c r="JF7" i="24"/>
  <c r="JD7" i="23"/>
  <c r="JC8" i="23"/>
  <c r="JA8" i="22"/>
  <c r="JB7" i="22"/>
  <c r="JC7" i="21"/>
  <c r="JB6" i="21"/>
  <c r="JB8" i="21"/>
  <c r="JG7" i="24" l="1"/>
  <c r="JF8" i="24"/>
  <c r="JE7" i="23"/>
  <c r="JD8" i="23"/>
  <c r="JB8" i="22"/>
  <c r="JB6" i="22"/>
  <c r="JC7" i="22"/>
  <c r="JD7" i="21"/>
  <c r="JC8" i="21"/>
  <c r="JH7" i="24" l="1"/>
  <c r="JG8" i="24"/>
  <c r="JF7" i="23"/>
  <c r="JE8" i="23"/>
  <c r="JC8" i="22"/>
  <c r="JD7" i="22"/>
  <c r="JD8" i="21"/>
  <c r="JE7" i="21"/>
  <c r="JI7" i="24" l="1"/>
  <c r="JH8" i="24"/>
  <c r="JG7" i="23"/>
  <c r="JF8" i="23"/>
  <c r="JD8" i="22"/>
  <c r="JE7" i="22"/>
  <c r="JF7" i="21"/>
  <c r="JE8" i="21"/>
  <c r="JJ7" i="24" l="1"/>
  <c r="JI8" i="24"/>
  <c r="JG8" i="23"/>
  <c r="JH7" i="23"/>
  <c r="JE8" i="22"/>
  <c r="JF7" i="22"/>
  <c r="JG7" i="21"/>
  <c r="JF8" i="21"/>
  <c r="JJ8" i="24" l="1"/>
  <c r="JK7" i="24"/>
  <c r="JI7" i="23"/>
  <c r="JH8" i="23"/>
  <c r="JG7" i="22"/>
  <c r="JF8" i="22"/>
  <c r="JH7" i="21"/>
  <c r="JG8" i="21"/>
  <c r="JK8" i="24" l="1"/>
  <c r="JL7" i="24"/>
  <c r="JK6" i="24"/>
  <c r="JJ7" i="23"/>
  <c r="JI8" i="23"/>
  <c r="JI6" i="23"/>
  <c r="JG8" i="22"/>
  <c r="JH7" i="22"/>
  <c r="JH8" i="21"/>
  <c r="JI7" i="21"/>
  <c r="JL8" i="24" l="1"/>
  <c r="JM7" i="24"/>
  <c r="JJ8" i="23"/>
  <c r="JK7" i="23"/>
  <c r="JI7" i="22"/>
  <c r="JH8" i="22"/>
  <c r="JI8" i="21"/>
  <c r="JI6" i="21"/>
  <c r="JJ7" i="21"/>
  <c r="JM8" i="24" l="1"/>
  <c r="JN7" i="24"/>
  <c r="JL7" i="23"/>
  <c r="JK8" i="23"/>
  <c r="JI8" i="22"/>
  <c r="JJ7" i="22"/>
  <c r="JI6" i="22"/>
  <c r="JJ8" i="21"/>
  <c r="JK7" i="21"/>
  <c r="JO7" i="24" l="1"/>
  <c r="JN8" i="24"/>
  <c r="JM7" i="23"/>
  <c r="JL8" i="23"/>
  <c r="JK7" i="22"/>
  <c r="JJ8" i="22"/>
  <c r="JL7" i="21"/>
  <c r="JK8" i="21"/>
  <c r="JP7" i="24" l="1"/>
  <c r="JO8" i="24"/>
  <c r="JN7" i="23"/>
  <c r="JM8" i="23"/>
  <c r="JK8" i="22"/>
  <c r="JL7" i="22"/>
  <c r="JL8" i="21"/>
  <c r="JM7" i="21"/>
  <c r="JQ7" i="24" l="1"/>
  <c r="JP8" i="24"/>
  <c r="JO7" i="23"/>
  <c r="JN8" i="23"/>
  <c r="JL8" i="22"/>
  <c r="JM7" i="22"/>
  <c r="JM8" i="21"/>
  <c r="JN7" i="21"/>
  <c r="JR7" i="24" l="1"/>
  <c r="JQ8" i="24"/>
  <c r="JO8" i="23"/>
  <c r="JP7" i="23"/>
  <c r="JM8" i="22"/>
  <c r="JN7" i="22"/>
  <c r="JO7" i="21"/>
  <c r="JN8" i="21"/>
  <c r="JR8" i="24" l="1"/>
  <c r="JS7" i="24"/>
  <c r="JR6" i="24"/>
  <c r="JQ7" i="23"/>
  <c r="JP8" i="23"/>
  <c r="JP6" i="23"/>
  <c r="JO7" i="22"/>
  <c r="JN8" i="22"/>
  <c r="JP7" i="21"/>
  <c r="JO8" i="21"/>
  <c r="JS8" i="24" l="1"/>
  <c r="JT7" i="24"/>
  <c r="JR7" i="23"/>
  <c r="JQ8" i="23"/>
  <c r="JO8" i="22"/>
  <c r="JP7" i="22"/>
  <c r="JP6" i="21"/>
  <c r="JQ7" i="21"/>
  <c r="JP8" i="21"/>
  <c r="JT8" i="24" l="1"/>
  <c r="JU7" i="24"/>
  <c r="JS7" i="23"/>
  <c r="JR8" i="23"/>
  <c r="JQ7" i="22"/>
  <c r="JP8" i="22"/>
  <c r="JP6" i="22"/>
  <c r="JQ8" i="21"/>
  <c r="JR7" i="21"/>
  <c r="JU8" i="24" l="1"/>
  <c r="JV7" i="24"/>
  <c r="JT7" i="23"/>
  <c r="JS8" i="23"/>
  <c r="JQ8" i="22"/>
  <c r="JR7" i="22"/>
  <c r="JR8" i="21"/>
  <c r="JS7" i="21"/>
  <c r="JV8" i="24" l="1"/>
  <c r="JW7" i="24"/>
  <c r="JU7" i="23"/>
  <c r="JT8" i="23"/>
  <c r="JR8" i="22"/>
  <c r="JS7" i="22"/>
  <c r="JT7" i="21"/>
  <c r="JS8" i="21"/>
  <c r="JW8" i="24" l="1"/>
  <c r="JX7" i="24"/>
  <c r="JV7" i="23"/>
  <c r="JU8" i="23"/>
  <c r="JS8" i="22"/>
  <c r="JT7" i="22"/>
  <c r="JT8" i="21"/>
  <c r="JU7" i="21"/>
  <c r="JY7" i="24" l="1"/>
  <c r="JX8" i="24"/>
  <c r="JW7" i="23"/>
  <c r="JV8" i="23"/>
  <c r="JU7" i="22"/>
  <c r="JT8" i="22"/>
  <c r="JU8" i="21"/>
  <c r="JV7" i="21"/>
  <c r="JZ7" i="24" l="1"/>
  <c r="JY8" i="24"/>
  <c r="JY6" i="24"/>
  <c r="JW8" i="23"/>
  <c r="JW6" i="23"/>
  <c r="JX7" i="23"/>
  <c r="JV7" i="22"/>
  <c r="JU8" i="22"/>
  <c r="JV8" i="21"/>
  <c r="JW7" i="21"/>
  <c r="JZ8" i="24" l="1"/>
  <c r="KA7" i="24"/>
  <c r="JY7" i="23"/>
  <c r="JX8" i="23"/>
  <c r="JW7" i="22"/>
  <c r="JV8" i="22"/>
  <c r="JW8" i="21"/>
  <c r="JX7" i="21"/>
  <c r="JW6" i="21"/>
  <c r="KB7" i="24" l="1"/>
  <c r="KA8" i="24"/>
  <c r="JZ7" i="23"/>
  <c r="JY8" i="23"/>
  <c r="JW8" i="22"/>
  <c r="JW6" i="22"/>
  <c r="JX7" i="22"/>
  <c r="JX8" i="21"/>
  <c r="JY7" i="21"/>
  <c r="KB8" i="24" l="1"/>
  <c r="KC7" i="24"/>
  <c r="KA7" i="23"/>
  <c r="JZ8" i="23"/>
  <c r="JY7" i="22"/>
  <c r="JX8" i="22"/>
  <c r="JZ7" i="21"/>
  <c r="JY8" i="21"/>
  <c r="KC8" i="24" l="1"/>
  <c r="KD7" i="24"/>
  <c r="KB7" i="23"/>
  <c r="KA8" i="23"/>
  <c r="JY8" i="22"/>
  <c r="JZ7" i="22"/>
  <c r="JZ8" i="21"/>
  <c r="KA7" i="21"/>
  <c r="KD8" i="24" l="1"/>
  <c r="KE7" i="24"/>
  <c r="KE8" i="24" s="1"/>
  <c r="KC7" i="23"/>
  <c r="KC8" i="23" s="1"/>
  <c r="KB8" i="23"/>
  <c r="JZ8" i="22"/>
  <c r="KA7" i="22"/>
  <c r="KB7" i="21"/>
  <c r="KA8" i="21"/>
  <c r="KB7" i="22" l="1"/>
  <c r="KA8" i="22"/>
  <c r="KB8" i="21"/>
  <c r="KC7" i="21"/>
  <c r="KC8" i="21" s="1"/>
  <c r="KB8" i="22" l="1"/>
  <c r="KC7" i="22"/>
  <c r="KC8"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29" authorId="0" shapeId="0" xr:uid="{00000000-0006-0000-0000-000001000000}">
      <text>
        <r>
          <rPr>
            <sz val="9"/>
            <color indexed="81"/>
            <rFont val="Tahoma"/>
            <family val="2"/>
          </rPr>
          <t xml:space="preserve">Caracterización de la cadena de valor y flujos
</t>
        </r>
      </text>
    </comment>
    <comment ref="B40" authorId="0" shapeId="0" xr:uid="{00000000-0006-0000-0000-000002000000}">
      <text>
        <r>
          <rPr>
            <b/>
            <sz val="9"/>
            <color indexed="81"/>
            <rFont val="Tahoma"/>
            <family val="2"/>
          </rPr>
          <t>Autor:</t>
        </r>
        <r>
          <rPr>
            <sz val="9"/>
            <color indexed="81"/>
            <rFont val="Tahoma"/>
            <family val="2"/>
          </rPr>
          <t xml:space="preserve">
Propuesta tanto por producto como por material</t>
        </r>
      </text>
    </comment>
    <comment ref="B47" authorId="0" shapeId="0" xr:uid="{00000000-0006-0000-0000-000003000000}">
      <text>
        <r>
          <rPr>
            <sz val="9"/>
            <color indexed="81"/>
            <rFont val="Tahoma"/>
            <family val="2"/>
          </rPr>
          <t xml:space="preserve">Informe benchmark metodologías y estándares internacionales de circularidad. 
Metodología de Medición de Circularidad.
Líneas de producto priorizadas.
Herramientas de recolección de información.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29" authorId="0" shapeId="0" xr:uid="{00000000-0006-0000-0100-000001000000}">
      <text>
        <r>
          <rPr>
            <sz val="9"/>
            <color indexed="81"/>
            <rFont val="Tahoma"/>
            <family val="2"/>
          </rPr>
          <t xml:space="preserve">Caracterización de la cadena de valor y flujos
</t>
        </r>
      </text>
    </comment>
    <comment ref="B40" authorId="0" shapeId="0" xr:uid="{00000000-0006-0000-0100-000002000000}">
      <text>
        <r>
          <rPr>
            <b/>
            <sz val="9"/>
            <color indexed="81"/>
            <rFont val="Tahoma"/>
            <family val="2"/>
          </rPr>
          <t>Autor:</t>
        </r>
        <r>
          <rPr>
            <sz val="9"/>
            <color indexed="81"/>
            <rFont val="Tahoma"/>
            <family val="2"/>
          </rPr>
          <t xml:space="preserve">
Propuesta tanto por producto como por material</t>
        </r>
      </text>
    </comment>
    <comment ref="B47" authorId="0" shapeId="0" xr:uid="{00000000-0006-0000-0100-000003000000}">
      <text>
        <r>
          <rPr>
            <sz val="9"/>
            <color indexed="81"/>
            <rFont val="Tahoma"/>
            <family val="2"/>
          </rPr>
          <t xml:space="preserve">Informe benchmark metodologías y estándares internacionales de circularidad. 
Metodología de Medición de Circularidad.
Líneas de producto priorizadas.
Herramientas de recolección de información.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29" authorId="0" shapeId="0" xr:uid="{00000000-0006-0000-0200-000001000000}">
      <text>
        <r>
          <rPr>
            <sz val="9"/>
            <color indexed="81"/>
            <rFont val="Tahoma"/>
            <family val="2"/>
          </rPr>
          <t xml:space="preserve">Caracterización de la cadena de valor y flujos
</t>
        </r>
      </text>
    </comment>
    <comment ref="G32" authorId="0" shapeId="0" xr:uid="{00000000-0006-0000-0200-000002000000}">
      <text>
        <r>
          <rPr>
            <b/>
            <sz val="9"/>
            <color indexed="81"/>
            <rFont val="Tahoma"/>
            <family val="2"/>
          </rPr>
          <t>Autor:</t>
        </r>
        <r>
          <rPr>
            <sz val="9"/>
            <color indexed="81"/>
            <rFont val="Tahoma"/>
            <family val="2"/>
          </rPr>
          <t xml:space="preserve">
Con el informe</t>
        </r>
      </text>
    </comment>
    <comment ref="B40" authorId="0" shapeId="0" xr:uid="{00000000-0006-0000-0200-000003000000}">
      <text>
        <r>
          <rPr>
            <b/>
            <sz val="9"/>
            <color indexed="81"/>
            <rFont val="Tahoma"/>
            <family val="2"/>
          </rPr>
          <t>Autor:</t>
        </r>
        <r>
          <rPr>
            <sz val="9"/>
            <color indexed="81"/>
            <rFont val="Tahoma"/>
            <family val="2"/>
          </rPr>
          <t xml:space="preserve">
Propuesta tanto por producto como por material</t>
        </r>
      </text>
    </comment>
    <comment ref="B47" authorId="0" shapeId="0" xr:uid="{00000000-0006-0000-0200-000004000000}">
      <text>
        <r>
          <rPr>
            <sz val="9"/>
            <color indexed="81"/>
            <rFont val="Tahoma"/>
            <family val="2"/>
          </rPr>
          <t xml:space="preserve">Informe benchmark metodologías y estándares internacionales de circularidad. 
Metodología de Medición de Circularidad.
Líneas de producto priorizadas.
Herramientas de recolección de información.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52" authorId="0" shapeId="0" xr:uid="{23EBDAAD-4CD5-48D9-B4F5-441296CD648C}">
      <text>
        <r>
          <rPr>
            <b/>
            <sz val="9"/>
            <color indexed="81"/>
            <rFont val="Tahoma"/>
          </rPr>
          <t>Autor:</t>
        </r>
        <r>
          <rPr>
            <sz val="9"/>
            <color indexed="81"/>
            <rFont val="Tahoma"/>
          </rPr>
          <t xml:space="preserve">
pertinente conocer si que tipo de regimen tributario le aplica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5" authorId="0" shapeId="0" xr:uid="{00000000-0006-0000-0700-000001000000}">
      <text>
        <r>
          <rPr>
            <b/>
            <sz val="9"/>
            <color indexed="81"/>
            <rFont val="Tahoma"/>
            <family val="2"/>
          </rPr>
          <t>Autor:</t>
        </r>
        <r>
          <rPr>
            <sz val="9"/>
            <color indexed="81"/>
            <rFont val="Tahoma"/>
            <family val="2"/>
          </rPr>
          <t xml:space="preserve">
AJUSTAR</t>
        </r>
      </text>
    </comment>
  </commentList>
</comments>
</file>

<file path=xl/sharedStrings.xml><?xml version="1.0" encoding="utf-8"?>
<sst xmlns="http://schemas.openxmlformats.org/spreadsheetml/2006/main" count="881" uniqueCount="382">
  <si>
    <t>Create a Project Schedule in this worksheet.
Enter title of this project in cell B1. 
Information about how to use this worksheet, including instructions for screen readers and the author of this workbook is in the About worksheet.
Continue navigating down column A to hear further instructions.</t>
  </si>
  <si>
    <t>Enter Company Name in cell B2.</t>
  </si>
  <si>
    <t>Enter the name of the Project Lead in cell B3. Enter the Project Start date in cell E3. Pooject Start: label is in cell C3.</t>
  </si>
  <si>
    <t xml:space="preserve">Inicio de proyecto: </t>
  </si>
  <si>
    <t>The Display Week in cell E4  represents the starting week to display in the project schedule in cell I4. The project start date is considered Week 1. To change the display week, simply enter a new week number in cell E4.
The starting date for each week, starting with the display week from cell E4, starts in cell I4 and is auto calculated. There are 8 weeks represented in this view from cell I4 through cell BF4.
You should not modify these cells.
Display Week: label is in cell C4.</t>
  </si>
  <si>
    <t>Display Week:</t>
  </si>
  <si>
    <t>Cells I5 through BL5 contain the day number for the week represented in the cell block above each date cell and are auto calculated.
You should not modify these cells.
Today's date is outlined in Red (hex #AD3815) from today's date in row 5 through the entire date column to the end of the project schedule.</t>
  </si>
  <si>
    <t>This row contains headers for the project schedule that follows below them. 
Navigate from B6 through BL 6 to hear the content. The first letter of each day of the week for the date above that heading, starts in cell I6 and continues through cell BL6.
All project timeline charting is auto generated based on the start and end dates entered, using conditional formats.
Do not modify content in cells within columns after column I starting with cell I7.</t>
  </si>
  <si>
    <t xml:space="preserve">Actividad </t>
  </si>
  <si>
    <t xml:space="preserve">Cómo </t>
  </si>
  <si>
    <t xml:space="preserve">Responsable </t>
  </si>
  <si>
    <t xml:space="preserve">Estatus </t>
  </si>
  <si>
    <t>Inicio</t>
  </si>
  <si>
    <t xml:space="preserve">Fin </t>
  </si>
  <si>
    <t>DAYS</t>
  </si>
  <si>
    <t xml:space="preserve">Do not delete this row. This row is hidden to preserve a formula that is used to highlight the curren day within the project schedule. </t>
  </si>
  <si>
    <t>Cell B8 contains the Phase 1 sample title. 
Enter a new Title in cell B8.
Enter a name to assign the phase to, if it applies for your project, in cell C8.
Enter Progress for the entire phase, if it applies for your project, in cell D8.
Enter the start and end dates for the entire phase, if it applies for your project, in cells E8 and F8. 
The Gantt chart will automatically fill in the appropriate dates and shade according to the progress entered.
To delete the phase and work only from tasks, simply delete this row.</t>
  </si>
  <si>
    <t xml:space="preserve">Trabajo de escritorio </t>
  </si>
  <si>
    <t>The cell at right contains the Phase 2 sample title. 
You can create a new phase at any time within column B. This project schedule does not require phases. To remove the phase, simply delete the row.
To create a new phase block in this row, enter a new Title in cell at right.
To continue adding tasks to the phase above, enter a new row above this one and fill in the task data as in cell A9's instruction.
Update the Phase details in cell at right based on cell A8's instruction.
Continue navigating down column A cells to learn more.
If you haven't added any new rows in this worksheet, you will find 2 additional sample phase blocks have been created for you in cells B20 and B26. Otherwise, navigate through column A cells to find the additional blocks. 
Repeat the instructions from cells A8 and A9 whenever you need to.</t>
  </si>
  <si>
    <t>Sample phase title block</t>
  </si>
  <si>
    <t>This is an empty row</t>
  </si>
  <si>
    <t>This row marks the end of the Project Schedule. DO NOT enter anything in this row. 
Insert new rows ABOVE this one to continue building out your Project Schedule.</t>
  </si>
  <si>
    <t>Insert new rows ABOVE this one</t>
  </si>
  <si>
    <t>FASE 1</t>
  </si>
  <si>
    <t>Fase 0: PLANEACIÓN</t>
  </si>
  <si>
    <t>Reunión virtual</t>
  </si>
  <si>
    <t>ARCO</t>
  </si>
  <si>
    <r>
      <t>Coordinador del Proyecto:</t>
    </r>
    <r>
      <rPr>
        <sz val="10"/>
        <color theme="1" tint="0.249977111117893"/>
        <rFont val="Montserrat"/>
      </rPr>
      <t xml:space="preserve"> </t>
    </r>
    <r>
      <rPr>
        <i/>
        <sz val="10"/>
        <color theme="1" tint="0.249977111117893"/>
        <rFont val="Montserrat"/>
      </rPr>
      <t>Lina Benavides</t>
    </r>
    <r>
      <rPr>
        <sz val="10"/>
        <color theme="1" tint="0.249977111117893"/>
        <rFont val="Montserrat"/>
      </rPr>
      <t xml:space="preserve"> - ARCO</t>
    </r>
  </si>
  <si>
    <t>Matriz de comunicaciones</t>
  </si>
  <si>
    <t>Identificación y evaluación grupos de interés</t>
  </si>
  <si>
    <t>Herramientas de consulta (preguntas por actor)</t>
  </si>
  <si>
    <t>Cadena de valor por eslabón y preguntas críticas</t>
  </si>
  <si>
    <t>analizarán elementos descriptivos o demográficos de cada uno, su relación con la cadena de valor del producto (cómo se relaciona con la cadena, qué motivaciones tiene, qué limitaciones ve dentro de la cadena, qué beneficio recibe al estar en la cadena, etc.) y los obstáculos que impiden alcanzar las condiciones esperadas en la cadena de valor.</t>
  </si>
  <si>
    <t>Matriz de costos ciclo de vida</t>
  </si>
  <si>
    <t>FASE 2</t>
  </si>
  <si>
    <t>Matriz de benchmarking sector madera</t>
  </si>
  <si>
    <t>nuevos modelos de negocio digitales, Industria 4.0, nuevos segmentos de mercado, modelos de logística inversa, intervención de hábitos de separación en la fuente, mercados verdes emergentes, tendencias regulatorias en responsabilidad extendida del productor y estándares para certificaciones o sellos.</t>
  </si>
  <si>
    <t>Matriz de evaluación nivel de madurez capacidades y cultura interna</t>
  </si>
  <si>
    <t>Árbol de problemas</t>
  </si>
  <si>
    <t>Árbol de objetivos</t>
  </si>
  <si>
    <t>Matriz de evaluación de alternativas</t>
  </si>
  <si>
    <t>Mapa de sinergias potenciales</t>
  </si>
  <si>
    <t>contribuyan al logro de metas estratégicas, de los compromisos adquiridos en la Agenda 2030 y para la transición a una cadena de valor circular</t>
  </si>
  <si>
    <t>Matriz de indicadores y metas</t>
  </si>
  <si>
    <t>Metodología teoría del cambio</t>
  </si>
  <si>
    <t>Marco de trabajo en economía circular</t>
  </si>
  <si>
    <t>FASE 3</t>
  </si>
  <si>
    <t>FASE 4</t>
  </si>
  <si>
    <t>Hoja de ruta en economía circular (Plan operativo)</t>
  </si>
  <si>
    <t>Memorias de socialización de la hoja de ruta de economía circular (presentaciones)</t>
  </si>
  <si>
    <t>Flujo de materiales (se hará gráficamente en MIRO)</t>
  </si>
  <si>
    <t>Falta definir los criterios</t>
  </si>
  <si>
    <t>Falta describir la herramienta</t>
  </si>
  <si>
    <t>FASE 1: PLANEACIÓN, CONTEXTO Y CARACTERIZACIÓN DE LA CADENA DE VALOR</t>
  </si>
  <si>
    <t>FASE 3: CONSTRUCCIÓN DEL ÍNDICE, LEVANTAMIENTO DE LÍNEA BASE DE CIRCULARIDAD DE PRODUCTOS PRIORIZADOS Y ANÁLISIS DE MADUREZ</t>
  </si>
  <si>
    <t>Elaboración de PDT</t>
  </si>
  <si>
    <r>
      <t xml:space="preserve">Actividad 2: </t>
    </r>
    <r>
      <rPr>
        <sz val="10"/>
        <color theme="1" tint="0.249977111117893"/>
        <rFont val="Montserrat"/>
      </rPr>
      <t>Metodología para la priorización de productos.</t>
    </r>
  </si>
  <si>
    <r>
      <t xml:space="preserve">Actividad 3: </t>
    </r>
    <r>
      <rPr>
        <sz val="10"/>
        <color theme="1" tint="0.249977111117893"/>
        <rFont val="Montserrat"/>
      </rPr>
      <t>Herramientas de recolección de información.</t>
    </r>
  </si>
  <si>
    <r>
      <t xml:space="preserve">Actividad 1: </t>
    </r>
    <r>
      <rPr>
        <sz val="10"/>
        <color theme="1" tint="0.249977111117893"/>
        <rFont val="Montserrat"/>
      </rPr>
      <t>Revisión y análisis de metodologías y estándares de circularidad.</t>
    </r>
  </si>
  <si>
    <r>
      <t>Actividad 1:</t>
    </r>
    <r>
      <rPr>
        <sz val="10"/>
        <color theme="1" tint="0.249977111117893"/>
        <rFont val="Montserrat"/>
      </rPr>
      <t xml:space="preserve"> Entendimiento de las operaciones.</t>
    </r>
  </si>
  <si>
    <r>
      <t xml:space="preserve">Actividad 2: </t>
    </r>
    <r>
      <rPr>
        <sz val="10"/>
        <color theme="1" tint="0.249977111117893"/>
        <rFont val="Montserrat"/>
      </rPr>
      <t>Reuniones de contexto.</t>
    </r>
  </si>
  <si>
    <r>
      <t xml:space="preserve">Actividad 3: </t>
    </r>
    <r>
      <rPr>
        <sz val="10"/>
        <color theme="1" tint="0.249977111117893"/>
        <rFont val="Montserrat"/>
      </rPr>
      <t>Análisis de la cadena de valor.</t>
    </r>
  </si>
  <si>
    <r>
      <t xml:space="preserve">Actividad 1: </t>
    </r>
    <r>
      <rPr>
        <sz val="10"/>
        <color theme="1" tint="0.249977111117893"/>
        <rFont val="Montserrat"/>
      </rPr>
      <t>Construcción del índice, levantamiento de línea base de circularidad de productos priorizados</t>
    </r>
  </si>
  <si>
    <r>
      <t xml:space="preserve">Actividad 2:  </t>
    </r>
    <r>
      <rPr>
        <sz val="10"/>
        <color theme="1" tint="0.249977111117893"/>
        <rFont val="Montserrat"/>
      </rPr>
      <t>Análisis de la madurez de las capacidades e identificación de puntos críticos</t>
    </r>
  </si>
  <si>
    <r>
      <t xml:space="preserve">Actividad 3:  </t>
    </r>
    <r>
      <rPr>
        <sz val="10"/>
        <color theme="1" tint="0.249977111117893"/>
        <rFont val="Montserrat"/>
      </rPr>
      <t>Definición de prioridades de circularidad, indicadores, objetivos y metas</t>
    </r>
  </si>
  <si>
    <r>
      <t xml:space="preserve">Actividad 4:  </t>
    </r>
    <r>
      <rPr>
        <sz val="10"/>
        <color theme="1" tint="0.249977111117893"/>
        <rFont val="Montserrat"/>
      </rPr>
      <t>Definición de hoja de ruta de circularidad</t>
    </r>
  </si>
  <si>
    <t>FASE 4 TRANSVERSAL: FORMACIÓN Y SOCIALIZACIÓN</t>
  </si>
  <si>
    <r>
      <t xml:space="preserve">Actividad 1: </t>
    </r>
    <r>
      <rPr>
        <sz val="10"/>
        <color theme="1" tint="0.249977111117893"/>
        <rFont val="Montserrat"/>
      </rPr>
      <t>Capacitación y formación</t>
    </r>
  </si>
  <si>
    <r>
      <t xml:space="preserve">Proyecto: </t>
    </r>
    <r>
      <rPr>
        <i/>
        <sz val="10"/>
        <color theme="1" tint="0.249977111117893"/>
        <rFont val="Montserrat"/>
      </rPr>
      <t>Construcción de una línea base en economía circular y análisis de brechas de Corona Industrial</t>
    </r>
  </si>
  <si>
    <r>
      <t xml:space="preserve">Empresa: </t>
    </r>
    <r>
      <rPr>
        <i/>
        <sz val="10"/>
        <color theme="1" tint="0.249977111117893"/>
        <rFont val="Montserrat"/>
      </rPr>
      <t>Corona</t>
    </r>
    <r>
      <rPr>
        <b/>
        <sz val="10"/>
        <color theme="1" tint="0.249977111117893"/>
        <rFont val="Montserrat"/>
      </rPr>
      <t xml:space="preserve"> </t>
    </r>
    <r>
      <rPr>
        <sz val="10"/>
        <color theme="1" tint="0.249977111117893"/>
        <rFont val="Montserrat"/>
      </rPr>
      <t>Industrial</t>
    </r>
  </si>
  <si>
    <t>Socialización de Kick Off / PDT</t>
  </si>
  <si>
    <t>ARCO - CORONA</t>
  </si>
  <si>
    <t>Tarea 1: Solicitud de información preliminar</t>
  </si>
  <si>
    <t>CORONA</t>
  </si>
  <si>
    <t>Tarea 2: Recopilación y envió de información preliminar</t>
  </si>
  <si>
    <t>Tarea 1: Definición de áreas / plantas a consultar</t>
  </si>
  <si>
    <t>Tarea 3: Ejecutar reuniones / visitas de áreas / plantas a consultar</t>
  </si>
  <si>
    <t>Tarea 2: Programar las reuniones / visitas</t>
  </si>
  <si>
    <t>Trabajo de campo</t>
  </si>
  <si>
    <t>Tarea 1: Diagramación de la cadena de valor</t>
  </si>
  <si>
    <t>Tarea 2: Identificación de flujos de recursos, materiales y residuos</t>
  </si>
  <si>
    <t>Tarea 4: Recepción y análisis de información preliminar</t>
  </si>
  <si>
    <t>Tarea 5: Revisión información secundaria (Página web, informe de sostenibilidad)</t>
  </si>
  <si>
    <t xml:space="preserve">Tarea 3: Presentación de contexto </t>
  </si>
  <si>
    <t>Tarea 3: Validación de flujos</t>
  </si>
  <si>
    <t>Tarea 1: Búsqueda y revisión de metodologías de circularidad</t>
  </si>
  <si>
    <t xml:space="preserve">Tarea 2: Análisis de pertinencias de las metodologías </t>
  </si>
  <si>
    <t>Tarea 3: Selección de Metodología del índice de circularidad de Corona Industrial.</t>
  </si>
  <si>
    <t>FASE 2: DEFINICIÓN DE METODOLOGÍA PARA LA CONSTRUCCIÓN DEL ÍNDICE DE CIRCULARIDAD</t>
  </si>
  <si>
    <t>Tarea 1: Definir metodología para priorización de productos</t>
  </si>
  <si>
    <t>Reunión virtual / Presencial</t>
  </si>
  <si>
    <t xml:space="preserve">Trabajo de escritorio  </t>
  </si>
  <si>
    <t>Tarea 2: Validar metodología para priorización de productos</t>
  </si>
  <si>
    <t>Tarea 3: Priorizar los 20 productos</t>
  </si>
  <si>
    <t xml:space="preserve"> CORONA</t>
  </si>
  <si>
    <t xml:space="preserve">Tarea 2: Diseño final de herramientas de recolección de información </t>
  </si>
  <si>
    <t xml:space="preserve">Tarea 1: Diseño preliminar de herramientas de recolección de información </t>
  </si>
  <si>
    <t>Tarea 3: Validación de las herramientas</t>
  </si>
  <si>
    <t>Actividad 4: Elaboración de informes</t>
  </si>
  <si>
    <t>Tarea 1: Elaboración productos fase 2</t>
  </si>
  <si>
    <t>Tarea 2: Revisión informe</t>
  </si>
  <si>
    <t>Tarea 3: Ajuste informe</t>
  </si>
  <si>
    <t>Tarea 4: Aprobación informe</t>
  </si>
  <si>
    <t>Tarea 1: Elaboración productos fase 1</t>
  </si>
  <si>
    <t>Tarea 2: Revisión cadena de valor</t>
  </si>
  <si>
    <t>Tarea 3: Ajuste cadena de valor</t>
  </si>
  <si>
    <t>Tarea 4: Aprobación cadena de valor</t>
  </si>
  <si>
    <t>Tarea 2: Validación de información recolectada (20 productos priorizados)</t>
  </si>
  <si>
    <t xml:space="preserve">Tarea 3: Consolidación y sistematización de la información </t>
  </si>
  <si>
    <t>Tarea 1: Analizar la madurez de las capacidades circulares actuales</t>
  </si>
  <si>
    <t>Tarea 1: Diligenciar (Solicitud de información específica) herramientas de recolección para los 20 productos priorizados</t>
  </si>
  <si>
    <t>Tarea 4: Elaboración de informes de línea base por productos priorizados e informe independiente consolidado (Cargue de datos en Power Bi)</t>
  </si>
  <si>
    <t>Tarea 2: Identificaciónde puntos críticos sobre la cadena de valor</t>
  </si>
  <si>
    <t>Tarea 3: Priorización de puntos críticos sobre la cadena de valor</t>
  </si>
  <si>
    <t>Tarea 4: Validación de puntos críticos sobre la cadena de valor</t>
  </si>
  <si>
    <t>Tarea 5: Identificación alianzas potenciales para la implementación de proyectos circulares</t>
  </si>
  <si>
    <t>Tarea 2: Listar las oportunidades y acciones de circularidad que permita el cierre de brechas.</t>
  </si>
  <si>
    <t xml:space="preserve">Tarea 1:  Definición de intervenciones estratégicas y tácticas que respondan a la madurez y puntos críticos priorizados </t>
  </si>
  <si>
    <t>Tarea 3: Definir los criterios de priorización de las intervenciones</t>
  </si>
  <si>
    <t xml:space="preserve">Tarea 4: Priorizar las intervenciones </t>
  </si>
  <si>
    <t>Tarea 1: Definición de oportunidades y acciones de las intervenciones priorizadas. Que incluirán: 
- Definición del horizonte de inicio de implementación de la hoja de ruta.
-Descripción de procesos: de inicio, ejecución, monitoreo y control y cierre.
-Definición de indicadores (KPI’s) y otros mecanismos de medición y monitoreo como auditorías, sistemas de trazabilidad, inspecciones, encuestas, etc; junto a las metas y actividades puntuales para cumplimiento de los objetivos.
-Identificación de insumos, recursos humanos, técnicos, materiales, financieros, etc.</t>
  </si>
  <si>
    <r>
      <t xml:space="preserve">Actividad 5:  </t>
    </r>
    <r>
      <rPr>
        <sz val="10"/>
        <color theme="1" tint="0.249977111117893"/>
        <rFont val="Montserrat"/>
      </rPr>
      <t>Elaboración de informes</t>
    </r>
  </si>
  <si>
    <t>Tarea 1: Línea base de circularidad productos priorizados</t>
  </si>
  <si>
    <t xml:space="preserve">Tarea 2: Informe de resultados y por línea de productos. </t>
  </si>
  <si>
    <t xml:space="preserve">Tarea 3: Informe de análisis de madurez y puntos críticos. </t>
  </si>
  <si>
    <t>Tarea 4: Documento visión y prioridades de circularidad.</t>
  </si>
  <si>
    <t>Tarea 5: Informe taller prospectiva circular.</t>
  </si>
  <si>
    <t>Tarea 6: Matriz de objetivos, metas e indicadores de circularidad.</t>
  </si>
  <si>
    <t>Tarea 7: Hoja de Ruta de Circularidad.</t>
  </si>
  <si>
    <t xml:space="preserve">Trabajo escritorio </t>
  </si>
  <si>
    <t>Tarea 3: Revisión informe</t>
  </si>
  <si>
    <t>Tarea 4: Ajuste informe</t>
  </si>
  <si>
    <t>Tarea 5: Aprobación informe</t>
  </si>
  <si>
    <t>Tarea 3: Priorizar los 20 productos/líneas de productos</t>
  </si>
  <si>
    <t>Tarea 2: Identificación de puntos críticos sobre la cadena de valor</t>
  </si>
  <si>
    <t>PASO 1. Identifica tus brechas</t>
  </si>
  <si>
    <t>1.</t>
  </si>
  <si>
    <t>2.</t>
  </si>
  <si>
    <t>A partir de los resultados del autodiagnóstico inicial, lista todas las brechas u oportunidades de mejora que identificaste. Regístralos en la pestaña "PRIORIZACIÓN" en la Tabla 1.</t>
  </si>
  <si>
    <t>PASO 2. Define las acciones de mejora</t>
  </si>
  <si>
    <t>3.</t>
  </si>
  <si>
    <t>Para cada brecha, piensa qué solución o acción concreta podrías implementar en el corto plazo (1 a 6 meses) para mejorarla.</t>
  </si>
  <si>
    <t>4.</t>
  </si>
  <si>
    <t>Regístra las acciones en la Tabla 1.</t>
  </si>
  <si>
    <t>PASO 3. Evalúa tus acciones</t>
  </si>
  <si>
    <t>5.</t>
  </si>
  <si>
    <t>Evalúa cada acción de mejora con base en tres criterios:</t>
  </si>
  <si>
    <t>Criterio</t>
  </si>
  <si>
    <t>Qué significa</t>
  </si>
  <si>
    <t>Calificación posible</t>
  </si>
  <si>
    <t>Impacto</t>
  </si>
  <si>
    <t>Viabilidad</t>
  </si>
  <si>
    <t>Qué tan fácil es implementarla con tus recursos actuales.</t>
  </si>
  <si>
    <t>1 = difícil, 5 = posible, 10 = fácil</t>
  </si>
  <si>
    <t>Urgencia</t>
  </si>
  <si>
    <t>Qué tan pronto deberías hacerlo para mejorar tu gestión o cumplir requisitos.</t>
  </si>
  <si>
    <t>1 = puede esperar, 5 = pronto, 10 = inmediato</t>
  </si>
  <si>
    <t>6.</t>
  </si>
  <si>
    <t>PASO 4. Prioriza tus acciones</t>
  </si>
  <si>
    <t>7.</t>
  </si>
  <si>
    <r>
      <t xml:space="preserve">Selecciona </t>
    </r>
    <r>
      <rPr>
        <b/>
        <sz val="11"/>
        <color theme="1"/>
        <rFont val="Calibri"/>
        <family val="2"/>
        <scheme val="minor"/>
      </rPr>
      <t>una o dos acciones de mayor calificación</t>
    </r>
    <r>
      <rPr>
        <sz val="11"/>
        <color theme="1"/>
        <rFont val="Calibri"/>
        <family val="2"/>
        <scheme val="minor"/>
      </rPr>
      <t>.</t>
    </r>
  </si>
  <si>
    <r>
      <t xml:space="preserve">Estas serán tus </t>
    </r>
    <r>
      <rPr>
        <b/>
        <sz val="11"/>
        <color theme="1"/>
        <rFont val="Calibri"/>
        <family val="2"/>
        <scheme val="minor"/>
      </rPr>
      <t>acciones prioritarias de mejora</t>
    </r>
    <r>
      <rPr>
        <sz val="11"/>
        <color theme="1"/>
        <rFont val="Calibri"/>
        <family val="2"/>
        <scheme val="minor"/>
      </rPr>
      <t xml:space="preserve"> para el próximo periodo (primer semestre).</t>
    </r>
  </si>
  <si>
    <t>PASO 5. Formula tu plan de mejora</t>
  </si>
  <si>
    <t>8.</t>
  </si>
  <si>
    <t>En la pestaña "PLAN DE MEJORA", diligencia la Tabla 2 con el plan de mejora detallado, completando los siguientes campos para cada acción priorizada:</t>
  </si>
  <si>
    <t>Campo</t>
  </si>
  <si>
    <t>Qué debes escribir</t>
  </si>
  <si>
    <t>Objetivo específico</t>
  </si>
  <si>
    <t>Qué se busca mejorar o solucionar.</t>
  </si>
  <si>
    <t>Acción de mejora</t>
  </si>
  <si>
    <t>Qué vas a hacer concretamente (puedes usar lo aprendido en las formaciones).</t>
  </si>
  <si>
    <t>Responsable</t>
  </si>
  <si>
    <t>Quién se encargará de hacerlo.</t>
  </si>
  <si>
    <t>Recursos requeridos</t>
  </si>
  <si>
    <t>Materiales, personas, tiempo o presupuesto necesario.</t>
  </si>
  <si>
    <t>Plazo de ejecución</t>
  </si>
  <si>
    <t>Mes o periodo estimado.</t>
  </si>
  <si>
    <t>Indicador de seguimiento</t>
  </si>
  <si>
    <t>Cómo medirás el avance (ej. % cumplimiento, número de registros, reducción de residuos, etc.)</t>
  </si>
  <si>
    <t>Evidencia esperada</t>
  </si>
  <si>
    <t>Qué prueba demostraría que se cumplió (documento, foto, acta, registro, etc.)</t>
  </si>
  <si>
    <t>PASO 6. Socializa y valida</t>
  </si>
  <si>
    <t>9.</t>
  </si>
  <si>
    <t>Comparte el plan de mejora con tu equipo de trabajo.
Revisa si todos están de acuerdo con las acciones.
Ajusta lo necesario para que todos se comprometan con los cambios.</t>
  </si>
  <si>
    <t>📌 Recomendación: imprime o comparte el plan y colócalo en un lugar visible para hacer seguimiento.</t>
  </si>
  <si>
    <t>PASO 7. Programa tu cronograma</t>
  </si>
  <si>
    <t>10.</t>
  </si>
  <si>
    <t>Esto te permitirá hacer seguimiento y mostrar avances</t>
  </si>
  <si>
    <t>PASO 8. Presenta tu plan</t>
  </si>
  <si>
    <t>11.</t>
  </si>
  <si>
    <r>
      <t xml:space="preserve">Este documento servirá como </t>
    </r>
    <r>
      <rPr>
        <b/>
        <sz val="11"/>
        <color theme="1"/>
        <rFont val="Calibri"/>
        <family val="2"/>
        <scheme val="minor"/>
      </rPr>
      <t>evidencia de tu compromiso</t>
    </r>
    <r>
      <rPr>
        <sz val="11"/>
        <color theme="1"/>
        <rFont val="Calibri"/>
        <family val="2"/>
        <scheme val="minor"/>
      </rPr>
      <t xml:space="preserve"> con la mejora continua y con los lineamientos del programa.</t>
    </r>
  </si>
  <si>
    <t>PASO 9. Implementa, mide y comunica tus resultados</t>
  </si>
  <si>
    <t>12.</t>
  </si>
  <si>
    <t xml:space="preserve">Haz seguimiento frecuente a la ejecución del CRONOGRAMA. </t>
  </si>
  <si>
    <t>13.</t>
  </si>
  <si>
    <t>📌 Recuerda: cada mejora, por pequeña que sea, te acerca a un negocio más eficiente y sostenible.</t>
  </si>
  <si>
    <t>CHECK LIST - AUTODIAGNÓSTICO REQUISITOS PARA GESTORES DE TEXTILES</t>
  </si>
  <si>
    <t xml:space="preserve">NOMBRE DEL GESTOR: </t>
  </si>
  <si>
    <t>FECHA DILIGENCIAMIENTO:</t>
  </si>
  <si>
    <t>PERSONA QUE DILIGENCIA:</t>
  </si>
  <si>
    <r>
      <rPr>
        <b/>
        <sz val="12"/>
        <color rgb="FFE25E54"/>
        <rFont val="Arial"/>
        <family val="2"/>
      </rPr>
      <t>Instrucciones:</t>
    </r>
    <r>
      <rPr>
        <b/>
        <sz val="12"/>
        <color theme="1"/>
        <rFont val="Arial"/>
        <family val="2"/>
      </rPr>
      <t xml:space="preserve"> </t>
    </r>
    <r>
      <rPr>
        <sz val="12"/>
        <color theme="1"/>
        <rFont val="Arial"/>
        <family val="2"/>
      </rPr>
      <t xml:space="preserve">Marque con </t>
    </r>
    <r>
      <rPr>
        <b/>
        <sz val="12"/>
        <color rgb="FFE25E54"/>
        <rFont val="Arial"/>
        <family val="2"/>
      </rPr>
      <t>1</t>
    </r>
    <r>
      <rPr>
        <sz val="12"/>
        <color theme="1"/>
        <rFont val="Arial"/>
        <family val="2"/>
      </rPr>
      <t xml:space="preserve"> la casilla correspondiente (Sí, No o Parcial), según el grado de cumplimiento actual. Este ejercicio servirá como línea base para priorizar acciones de mejora y vincular los aprendizajes de los módulos de formación.</t>
    </r>
  </si>
  <si>
    <t>1. CALIDAD Y GESTIÓN DE RIESGOS</t>
  </si>
  <si>
    <t>REQUISITO</t>
  </si>
  <si>
    <t>CUMPLIMIENTO</t>
  </si>
  <si>
    <t>OBSERVACIONES</t>
  </si>
  <si>
    <t>Sí</t>
  </si>
  <si>
    <t>Parcial</t>
  </si>
  <si>
    <t>No</t>
  </si>
  <si>
    <t>1.1</t>
  </si>
  <si>
    <t>¿Tiene definido su modelo de negocio en un formato visual o resumido (ej. lienzo, diagrama, resumen ejecutivo, mapa de procesos)?</t>
  </si>
  <si>
    <t>1.2</t>
  </si>
  <si>
    <t>¿Tiene identificados y documentados los procesos clave de la operación (por ejemplo: recolección, clasificación, almacenamiento, entrega final)?</t>
  </si>
  <si>
    <t>1.3</t>
  </si>
  <si>
    <t>¿Lleva registros periódicos (manuales o digitales) de los procesos clave de su operación? Por ejemplo, manifiestos de recolección, entrega, etc</t>
  </si>
  <si>
    <t>1.4</t>
  </si>
  <si>
    <t>¿Ha identificado los principales riesgos de su actividad? Riesgos de SST y otros</t>
  </si>
  <si>
    <t>1.5</t>
  </si>
  <si>
    <t>¿Usa elementos de protección individual (EPI) de forma regular según los riesgos (guantes, tapabocas, botas, etc.)?</t>
  </si>
  <si>
    <t>1.6</t>
  </si>
  <si>
    <t>¿Realiza capacitación o sensibilización constante sobre temas de SST con su equipo?</t>
  </si>
  <si>
    <t>1.7</t>
  </si>
  <si>
    <t xml:space="preserve">¿Realiza revisiones internas para identificar errores, fallas o áreas de mejora, y definimos acciones correctivas documentadas? </t>
  </si>
  <si>
    <t>1.8</t>
  </si>
  <si>
    <t>¿Cumple con los mínimos requeridos en la normatividad de SST (Res. 312/2019 y DUR 1072/2015)</t>
  </si>
  <si>
    <t>1.9</t>
  </si>
  <si>
    <t>¿Conoce los principios generales de la norma ISO 9001:2015 y ha analizado cómo aplicarlos progresivamente a su realidad?</t>
  </si>
  <si>
    <t>1.10</t>
  </si>
  <si>
    <t>¿Conoce los principios de la norma ISO 14001:2015 relacionados con impactos ambientales, y toma medidas básicas para reducir los impactos ambientales de su operación?</t>
  </si>
  <si>
    <t>Si</t>
  </si>
  <si>
    <t>2.1</t>
  </si>
  <si>
    <t>¿Cada integrante del equipo tiene un rol claro y sabe cuáles son sus funciones?</t>
  </si>
  <si>
    <t>2.2</t>
  </si>
  <si>
    <t>¿Cuenta con un espacio organizado en zonas funcionales (ej. recepción, clasificación, almacenamiento, despacho)?</t>
  </si>
  <si>
    <t>2.3</t>
  </si>
  <si>
    <t>¿Han definido flujos de movimiento de los textiles de manera eficiente y evitar reprocesos o acumulación?</t>
  </si>
  <si>
    <t>2.4</t>
  </si>
  <si>
    <t>¿Utiliza señalización visual (colores, íconos, letreros, bolsas de colores) para facilitar las tareas y evitar errores?</t>
  </si>
  <si>
    <t>2.5</t>
  </si>
  <si>
    <t>¿La persona que realiza la clasificación tiene claridad sobre los tipos de materiales textiles que reciben, sus características y cómo se deben clasificar?</t>
  </si>
  <si>
    <t>2.6</t>
  </si>
  <si>
    <t>¿Sabe cuánto tiempo se tarda cada actividad clave (ej. Recepción, clasificación, empaque, carga), y lo usa para organizar mejor el trabajo?</t>
  </si>
  <si>
    <t>2.7</t>
  </si>
  <si>
    <t>¿Utiliza herramientas simples (balanzas, planillas, apps móviles, etiquetas, compactadora) para medir, controlar o aumentar la eficiencia de la operación diaria?</t>
  </si>
  <si>
    <t>2.8</t>
  </si>
  <si>
    <t>¿Ha probado o implementado alguna herramienta digital que le ayude a trabajar mejor (formularios, Excel, apps móviles, etc.)?</t>
  </si>
  <si>
    <t>2.9</t>
  </si>
  <si>
    <t>¿Conoce tecnologías emergentes (como escáneres NIR) y entiende su utilidad para la clasificación textil.</t>
  </si>
  <si>
    <t>2.10</t>
  </si>
  <si>
    <t>¿Planifica con antelación las rutas de recolección o entrega, considerando tiempos, puntos de recolección y carga útil?</t>
  </si>
  <si>
    <t>3. FORMALIZACIÓN Y SOSTENIBILIDAD DEL MODELO DE NEGOCIO</t>
  </si>
  <si>
    <t>AMBIENTAL</t>
  </si>
  <si>
    <t>3.1</t>
  </si>
  <si>
    <t>¿Cuenta con registro en Cámara de Comercio, RUT o figura legal equivalente?</t>
  </si>
  <si>
    <t>3.2</t>
  </si>
  <si>
    <t>¿Sabe qué documentos le pueden pedir para firmar un contrato, participar en una convocatoria o ser proveedores?</t>
  </si>
  <si>
    <t>3.3</t>
  </si>
  <si>
    <t>¿Cuenta con facturación electrónica?</t>
  </si>
  <si>
    <t>3.4</t>
  </si>
  <si>
    <t>¿Tiene claramente definida la propuesta de valor de su negocio (qué ofrecemos, a quién y por qué nos eligen)?</t>
  </si>
  <si>
    <t>3.5</t>
  </si>
  <si>
    <t>¿Ha identificado sus segmentos de clientes (quiénes les compran o contratan) y sus necesidades principales?</t>
  </si>
  <si>
    <t>3.6</t>
  </si>
  <si>
    <t>¿Tiene definido un portafolio de servicios (reúso, recolección, reciclaje, valorización, talleres, otros) con precios o esquemas de intercambio claros?</t>
  </si>
  <si>
    <t>3.7</t>
  </si>
  <si>
    <t>¿Conoce sus costos operativos y elabora un presupuesto mensual o anual para su actividad?</t>
  </si>
  <si>
    <t>3.8</t>
  </si>
  <si>
    <t>¿Ha analizado al menos una vez si sus actividades son rentables (costos vs ingresos) o si requieren ajustes?</t>
  </si>
  <si>
    <t>3.9</t>
  </si>
  <si>
    <t>¿Conoce y usa conceptos clave como costo fijo, costo variable, punto de equilibrio o rentabilidad? ¿Tiene calculados estos parámetros para su negocio?</t>
  </si>
  <si>
    <t>3.10</t>
  </si>
  <si>
    <t>¿Mantine actualizados registros financieros básicos (ingresos, egresos, pagos, cartera)?</t>
  </si>
  <si>
    <t>3.11</t>
  </si>
  <si>
    <t>¿Maneja canales de comunicación actualizados con clientes y aliados (ej. WhatsApp Business, redes sociales, correo, página web)?</t>
  </si>
  <si>
    <t>3.12</t>
  </si>
  <si>
    <t>¿Promueven su labor sin incurrir en prácticas de greenwashing (no exagerar el impacto ni usar lenguaje engañoso)?</t>
  </si>
  <si>
    <t>3.13</t>
  </si>
  <si>
    <t>¿Cuenta con varios canales de ventas o promoción que les ha dado resultado para no depender de un solo canal/cliente?</t>
  </si>
  <si>
    <t>3.14</t>
  </si>
  <si>
    <t>¿Tiene alianzas activas con empresas, marcas u organizaciones que les entregan textiles, donen recursos o les ayuden a abrir mercados?</t>
  </si>
  <si>
    <t>Cumplimiento General Requisitos</t>
  </si>
  <si>
    <t>Requisitos</t>
  </si>
  <si>
    <t>IDENTIFICACIÓN DE BRECHAS Y PRIORIZACIÓN DE OPORTUNIDADES</t>
  </si>
  <si>
    <t>Brecha / oportunidad de mejora</t>
  </si>
  <si>
    <t>Acción de mejora propuesta</t>
  </si>
  <si>
    <t>Resultado esperado</t>
  </si>
  <si>
    <t>Evaluación</t>
  </si>
  <si>
    <t>Puntaje total</t>
  </si>
  <si>
    <t>Interpretación</t>
  </si>
  <si>
    <t>ej</t>
  </si>
  <si>
    <t>No cuento con protocolos escritos de SST</t>
  </si>
  <si>
    <t>Elaborar un protocolo básico de Seguridad y Salud en el Trabajo (SST) que incluya el uso de EPP, limpieza de textiles y manejo de herramientas.</t>
  </si>
  <si>
    <t>Tener un documento que estandarice las medidas de seguridad y garantice condiciones adecuadas para el personal.</t>
  </si>
  <si>
    <t>Prioridad alta – requisito esencial para seguridad y cumplimiento.</t>
  </si>
  <si>
    <t>No tengo estandarizados mis procesos de clasificación</t>
  </si>
  <si>
    <t>Diseñar e implementar un procedimiento paso a paso para la clasificación de prendas (venta, donación, reciclaje, impropios), incluyendo criterios visuales y de calidad.</t>
  </si>
  <si>
    <t>Aumentar la consistencia en la clasificación y mejorar la eficiencia del proceso.</t>
  </si>
  <si>
    <t>Prioridad alta – mejora calidad y eficiencia.</t>
  </si>
  <si>
    <t>No sé cuánto tiempo gasto en cada actividad</t>
  </si>
  <si>
    <t>Realizar una medición de tiempos por actividad (recolección, clasificación, limpieza, empaque) durante una semana y registrar los resultados.</t>
  </si>
  <si>
    <t>Conocer los tiempos promedio por proceso para identificar oportunidades de optimización.</t>
  </si>
  <si>
    <t>Prioridad media – aporta información útil.</t>
  </si>
  <si>
    <t>No he definido un flujo de movimientos organizado y eficiente</t>
  </si>
  <si>
    <t>Rediseñar el flujo de movimientos del área de trabajo (entrada, clasificación, salida) con señalización y delimitación de espacios.</t>
  </si>
  <si>
    <t>Mejorar el orden, reducir tiempos muertos y evitar cruces o reprocesos.</t>
  </si>
  <si>
    <t>Prioridad media – mejora operativa, pero puede esperar.</t>
  </si>
  <si>
    <t>No tengo claridad sobre los costos ni el punto de equilibrio</t>
  </si>
  <si>
    <t>Calcular los costos fijos y variables mensuales, y determinar el punto de equilibrio con apoyo de la plantilla de costos del programa.</t>
  </si>
  <si>
    <t>Conocer el volumen mínimo de ventas necesario para cubrir gastos y tomar decisiones informadas.</t>
  </si>
  <si>
    <t>Prioridad máxima – base para la sostenibilidad y decisiones del negocio.</t>
  </si>
  <si>
    <t>No tengo un modelo de negocio definido ni una estrategia de comercialización</t>
  </si>
  <si>
    <t>Construir un modelo Canvas que identifique clientes, propuesta de valor, canales y fuentes de ingreso. Luego definir una estrategia de venta acorde.</t>
  </si>
  <si>
    <t>Tener una hoja de ruta comercial clara que oriente las decisiones del negocio.</t>
  </si>
  <si>
    <t>Prioridad baja – importante, pero requiere más tiempo o acompañamiento.</t>
  </si>
  <si>
    <t>PLAN DE MEJORA GENERAL (IDEACIÓN)</t>
  </si>
  <si>
    <t>Acción de mejora priorizada</t>
  </si>
  <si>
    <t>Calcular los costos fijos y variables mensuales, y determinar el punto de equilibrio.</t>
  </si>
  <si>
    <t>Ejemplo diligenciado</t>
  </si>
  <si>
    <t>Respuesta Gestor</t>
  </si>
  <si>
    <t>Qué se busca lograr con la acción.</t>
  </si>
  <si>
    <t>Determinar los costos fijos, variables y el punto de equilibrio del negocio para tomar decisiones informadas y asegurar su sostenibilidad económica.</t>
  </si>
  <si>
    <t>Qué vas a hacer concretamente.</t>
  </si>
  <si>
    <t>1️⃣ Identificar todos los gastos mensuales (arriendo, servicios, transporte, sueldos, insumos, etc.)2️⃣ Clasificarlos como fijos o variables.3️⃣ Registrar los datos en la plantilla de costos del programa Renovamoda.4️⃣ Calcular el punto de equilibrio (en pesos o kg vendidos).5️⃣ Revisar los resultados con el equipo y definir estrategias para reducir costos o aumentar ventas.</t>
  </si>
  <si>
    <t>Quién se encargará de ejecutar la acción.</t>
  </si>
  <si>
    <t>Representante legal del gestor o encargado administrativo.</t>
  </si>
  <si>
    <t>Qué necesitas para hacerlo.</t>
  </si>
  <si>
    <t>• Computador con Excel
• Plantilla de costos Renovamoda
• Facturas, registros de compra y venta
• Asesoría técnica (recomendable)</t>
  </si>
  <si>
    <t>En qué tiempo lo harás.</t>
  </si>
  <si>
    <t>1 mes (por ejemplo, noviembre de 2025).</t>
  </si>
  <si>
    <t>Cómo medirás el avance o el logro.</t>
  </si>
  <si>
    <t>• Plantilla de costos diligenciada (100%)
• Punto de equilibrio calculado (documento).</t>
  </si>
  <si>
    <t>Qué prueba demostraría que lo cumpliste.</t>
  </si>
  <si>
    <t>Archivo Excel con cálculos completos y acta o correo de validación con el equipo.</t>
  </si>
  <si>
    <t>NOTA:</t>
  </si>
  <si>
    <r>
      <t xml:space="preserve">Para la socialización:
1. Reúne a tu equipo de trabajo (puede ser una reunión corta de 20–30 minutos) y eplica de manera sencilla qué se quiere lograr </t>
    </r>
    <r>
      <rPr>
        <sz val="11"/>
        <color theme="0" tint="-0.499984740745262"/>
        <rFont val="Calibri"/>
        <family val="2"/>
        <scheme val="minor"/>
      </rPr>
      <t>(por ejemplo: “saber cuánto nos cuesta operar y cuántas prendas debemos vender para no perder dinero”)</t>
    </r>
    <r>
      <rPr>
        <sz val="11"/>
        <color theme="1"/>
        <rFont val="Calibri"/>
        <family val="2"/>
        <scheme val="minor"/>
      </rPr>
      <t>.
2. Escucha a tu equipo: pregunta si hay información o ideas que puedan ayudar. Ajusta tu plan si surgen aportes útiles o realistas.
3. Deja constancia de la socialización: puedes registrar en la pestaña “IMPLEMENTACIÓN” (o en un acta sencilla) la fecha, asistentes y compromisos.</t>
    </r>
  </si>
  <si>
    <t>CRONOGRAMA PARA LA IMPLEMENTACIÓN DE LA ACCIÓN DE MEJORA</t>
  </si>
  <si>
    <t>Nombre del gestor:</t>
  </si>
  <si>
    <t>Hitos y tareas</t>
  </si>
  <si>
    <t>Tarea 1: Hacer lista de todos los gastos mensuales (arriendo, servicios, transporte, salarios, insumos, mantenimiento).</t>
  </si>
  <si>
    <t>Tarea 2: Reunir facturas, recibos y comprobantes del último mes.</t>
  </si>
  <si>
    <t>Tarea 3: Clasificar los gastos en fijos y variables.</t>
  </si>
  <si>
    <t>1. Identificar y recopilar información de costos</t>
  </si>
  <si>
    <t>Paula (Gerente) y Laura (Administrativa)</t>
  </si>
  <si>
    <t>Indicador / resultado esperado</t>
  </si>
  <si>
    <t>Listado completo de costos mensuales identificado.</t>
  </si>
  <si>
    <t>2. Registrar y organizar la información en la plantilla</t>
  </si>
  <si>
    <t>Tarea 1: Ingresar los datos en la plantilla de costos Renovamoda.</t>
  </si>
  <si>
    <t>Tarea 2: Verificar que las fórmulas funcionen correctamente.</t>
  </si>
  <si>
    <t>Tarea 3: Revisar que no falten categorías (ej. limpieza, transporte).</t>
  </si>
  <si>
    <t>Laura (Administrativa)</t>
  </si>
  <si>
    <t>Plantilla diligenciada al 100%.</t>
  </si>
  <si>
    <t>3. Calcular el punto de equilibrio y analizar resultados</t>
  </si>
  <si>
    <t>Tarea 1: Aplicar fórmula del punto de equilibrio (Costos fijos ÷ (Precio unitario – Costo variable unitario)).</t>
  </si>
  <si>
    <t>Tarea 2: Revisar resultados con la gerente.</t>
  </si>
  <si>
    <t>Tarea 3: Identificar oportunidades para reducir costos o aumentar ventas.</t>
  </si>
  <si>
    <t>Paula (Gerente)</t>
  </si>
  <si>
    <t>Punto de equilibrio calculado y validado.</t>
  </si>
  <si>
    <t>4. Socializar resultados y definir acciones de mejora financiera</t>
  </si>
  <si>
    <t>Tarea 1: Presentar resultados al equipo.</t>
  </si>
  <si>
    <t>Tarea 2: Establecer metas de venta mensuales.</t>
  </si>
  <si>
    <t>Tarea 3: Documentar aprendizajes y próximos pasos (por ejemplo, revisión de precios o eficiencia operativa).</t>
  </si>
  <si>
    <t>Paula (Gerente) y Andrés (Ventas)</t>
  </si>
  <si>
    <t>Resultados socializados y acta registrada.</t>
  </si>
  <si>
    <t>No se encontraron algunos comprobantes de los meses anteriores. Se perdió tiempo buscando la información.</t>
  </si>
  <si>
    <t>Al revisar los datos se identificó que el costo de empaque no se estaba incluyendo. Se tuvo que rehacer el cálculo.</t>
  </si>
  <si>
    <t>2. OPERACIÓN Y EFICIENCIA</t>
  </si>
  <si>
    <r>
      <t xml:space="preserve">Recuerda: no se trata de hacerlo todo al tiempo, sino de hacer bien lo que realmente impacta. Comienza con acciones alcanzables y realistas que beneficien directamente tu operación o modelo de negocio.
El compromiso no se mide por qué tan ambicioso es el plan, sino por lo que logras implementar con éxito.
</t>
    </r>
    <r>
      <rPr>
        <b/>
        <sz val="11"/>
        <color theme="1"/>
        <rFont val="Calibri"/>
        <family val="2"/>
        <scheme val="minor"/>
      </rPr>
      <t>📌 Puedes repetir esta metodología cada vez que quieras mejorar otro aspecto de tu empresa o incorporar nuevas prácticas circulares.</t>
    </r>
  </si>
  <si>
    <r>
      <t>En la pestaña "PRIORIZACIÓN", Diligencia la Tabla 1. 
El archivo marcará automáticamente</t>
    </r>
    <r>
      <rPr>
        <sz val="11"/>
        <color rgb="FFFF0000"/>
        <rFont val="Calibri"/>
        <family val="2"/>
        <scheme val="minor"/>
      </rPr>
      <t xml:space="preserve"> en rojo</t>
    </r>
    <r>
      <rPr>
        <sz val="11"/>
        <color theme="1"/>
        <rFont val="Calibri"/>
        <family val="2"/>
        <scheme val="minor"/>
      </rPr>
      <t xml:space="preserve"> las acciones con mayor puntaje: esas son las más estratégicas.</t>
    </r>
  </si>
  <si>
    <t>📌 Consejo: Prioriza las que tengan alto impacto, sean viables y urgentes, incluso si son pequeñas.
Por ejemplo: crear un registro digital, reorganizar el espacio de clasificación o definir tus costos básicos.</t>
  </si>
  <si>
    <t>Tabla 2.</t>
  </si>
  <si>
    <t>Tabla 1.</t>
  </si>
  <si>
    <t>En la pestaña “CRONOGRAMA”, organiza tus actividades día a día que te llevarán a cumplor el objetivo. Incluye:
• Hitos
• Tareas específicas
• Responsable
• Fechas de ejecución
• % de avance</t>
  </si>
  <si>
    <t>Guía práctica para elaborar y ejecutar tu Plan de Mejora como gestor de RenovaModa</t>
  </si>
  <si>
    <t>Este plan te ayudará a fortalecer tu negocio de gestión textil aplicando los conocimientos adquiridos en las capacitaciones de RenovaModa.
El objetivo es que identifiques tus principales brechas, definas acciones concretas y logres mejoras reales en tu operación, en la calidad del servicio y en la sostenibilidad de tu modelo de negocio.</t>
  </si>
  <si>
    <t>Ve a la pestaña "AUTODIAGNÓSTICO" y responde las preguntas. Toma notas aclaratorias en "observaciones" y agrega fotos/soportes cuando corresponda.</t>
  </si>
  <si>
    <r>
      <t xml:space="preserve">Envía tu </t>
    </r>
    <r>
      <rPr>
        <b/>
        <sz val="11"/>
        <color theme="1"/>
        <rFont val="Calibri"/>
        <family val="2"/>
        <scheme val="minor"/>
      </rPr>
      <t>Plan de Mejora Individual RenovaModa</t>
    </r>
    <r>
      <rPr>
        <sz val="11"/>
        <color theme="1"/>
        <rFont val="Calibri"/>
        <family val="2"/>
        <scheme val="minor"/>
      </rPr>
      <t xml:space="preserve"> a la Secretaría de Ambiente (por el canal que se indique).</t>
    </r>
  </si>
  <si>
    <t>Qué tanto contribuye la acción a mejorar los resultados de la operación.</t>
  </si>
  <si>
    <t>1 = poco, 5 = medio, 10 = mucho</t>
  </si>
  <si>
    <t>Observaciones / aprendizajes</t>
  </si>
  <si>
    <t>Algunos gastos no estaban registrados mensualmente. Se debe llevar registro mensual de compras y gastos en una hoja aparte para facilitar el seguimiento.</t>
  </si>
  <si>
    <t>Por demoras en la información,  se ajustó el cronograma: cálculo final del punto de equilibrio se moverá a una semana.</t>
  </si>
  <si>
    <t>Este archivo está dividido en CINCO (5) pestañas. Cada una con instrucciones o ejemplos para facilitar el proceso. Síguelos paso a paso.</t>
  </si>
  <si>
    <t>En la columna “OBSERVACIONES”, anota los avances reales que vas logrando con tu plan de mejora. También escribe los retos o dificultades que se te presenten y los aprendizajes que vayas teniendo durante el proceso.
Este registro te ayudará a ver tu progreso, aprender de la experiencia y mejorar continuamente sin repetir los mismos errores en el futuro.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</si>
</sst>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00_);_(* \(#,##0.00\);_(* &quot;-&quot;??_);_(@_)"/>
    <numFmt numFmtId="165" formatCode="m/d/yy;@"/>
    <numFmt numFmtId="166" formatCode="ddd\,\ m/d/yyyy"/>
    <numFmt numFmtId="167" formatCode="mmm\ d\,\ yyyy"/>
    <numFmt numFmtId="168" formatCode="d"/>
    <numFmt numFmtId="169" formatCode="[$-409]d\-mmm\-yy;@"/>
    <numFmt numFmtId="170" formatCode="[$-409]d\-mmm\-yy"/>
  </numFmts>
  <fonts count="73">
    <font>
      <sz val="11"/>
      <color theme="1"/>
      <name val="Calibri"/>
      <family val="2"/>
      <scheme val="minor"/>
    </font>
    <font>
      <u/>
      <sz val="11"/>
      <color indexed="12"/>
      <name val="Arial"/>
      <family val="2"/>
    </font>
    <font>
      <sz val="11"/>
      <color theme="1"/>
      <name val="Calibri"/>
      <family val="2"/>
      <scheme val="minor"/>
    </font>
    <font>
      <sz val="14"/>
      <color theme="1"/>
      <name val="Calibri"/>
      <family val="2"/>
      <scheme val="minor"/>
    </font>
    <font>
      <b/>
      <sz val="22"/>
      <color theme="1" tint="0.34998626667073579"/>
      <name val="Calibri"/>
      <family val="2"/>
      <scheme val="major"/>
    </font>
    <font>
      <sz val="11"/>
      <color theme="0"/>
      <name val="Calibri"/>
      <family val="2"/>
      <scheme val="minor"/>
    </font>
    <font>
      <sz val="11"/>
      <color theme="0"/>
      <name val="Montserrat"/>
    </font>
    <font>
      <b/>
      <sz val="9"/>
      <color theme="1" tint="0.34998626667073579"/>
      <name val="Montserrat"/>
    </font>
    <font>
      <b/>
      <sz val="20"/>
      <color theme="4" tint="-0.249977111117893"/>
      <name val="Montserrat"/>
    </font>
    <font>
      <sz val="10"/>
      <name val="Montserrat"/>
    </font>
    <font>
      <sz val="11"/>
      <color theme="1"/>
      <name val="Montserrat"/>
    </font>
    <font>
      <b/>
      <sz val="11"/>
      <color theme="1" tint="0.499984740745262"/>
      <name val="Montserrat"/>
    </font>
    <font>
      <sz val="10"/>
      <color theme="1" tint="0.499984740745262"/>
      <name val="Montserrat"/>
    </font>
    <font>
      <sz val="9"/>
      <name val="Montserrat"/>
    </font>
    <font>
      <b/>
      <sz val="9"/>
      <color theme="0"/>
      <name val="Montserrat"/>
    </font>
    <font>
      <sz val="8"/>
      <color theme="0"/>
      <name val="Montserrat"/>
    </font>
    <font>
      <sz val="9"/>
      <color theme="1"/>
      <name val="Montserrat"/>
    </font>
    <font>
      <sz val="11"/>
      <name val="Montserrat"/>
    </font>
    <font>
      <i/>
      <sz val="9"/>
      <color theme="1"/>
      <name val="Montserrat"/>
    </font>
    <font>
      <b/>
      <sz val="9"/>
      <color theme="1" tint="0.249977111117893"/>
      <name val="Montserrat"/>
    </font>
    <font>
      <sz val="10"/>
      <color theme="1"/>
      <name val="Montserrat"/>
    </font>
    <font>
      <sz val="10"/>
      <color theme="0"/>
      <name val="Montserrat"/>
    </font>
    <font>
      <sz val="11"/>
      <color theme="1"/>
      <name val="Arial"/>
      <family val="2"/>
    </font>
    <font>
      <sz val="11"/>
      <color theme="1"/>
      <name val="Arial"/>
      <family val="2"/>
    </font>
    <font>
      <b/>
      <sz val="10"/>
      <color theme="1" tint="0.249977111117893"/>
      <name val="Montserrat"/>
    </font>
    <font>
      <sz val="10"/>
      <color theme="1" tint="0.249977111117893"/>
      <name val="Montserrat"/>
    </font>
    <font>
      <b/>
      <sz val="10"/>
      <color theme="0"/>
      <name val="Montserrat"/>
    </font>
    <font>
      <sz val="11"/>
      <color theme="0"/>
      <name val="Montserrat Black"/>
    </font>
    <font>
      <i/>
      <sz val="10"/>
      <color theme="1" tint="0.249977111117893"/>
      <name val="Montserrat"/>
    </font>
    <font>
      <sz val="9"/>
      <color indexed="81"/>
      <name val="Tahoma"/>
      <family val="2"/>
    </font>
    <font>
      <b/>
      <sz val="10"/>
      <color rgb="FFFF0000"/>
      <name val="Montserrat"/>
    </font>
    <font>
      <b/>
      <sz val="9"/>
      <color indexed="81"/>
      <name val="Tahoma"/>
      <family val="2"/>
    </font>
    <font>
      <sz val="11"/>
      <name val="Arial"/>
      <family val="2"/>
    </font>
    <font>
      <b/>
      <sz val="12"/>
      <color theme="1" tint="0.249977111117893"/>
      <name val="Montserrat"/>
    </font>
    <font>
      <b/>
      <sz val="12"/>
      <color theme="1"/>
      <name val="Montserrat"/>
    </font>
    <font>
      <sz val="12"/>
      <color theme="0"/>
      <name val="Montserrat"/>
    </font>
    <font>
      <sz val="12"/>
      <name val="Montserrat"/>
    </font>
    <font>
      <sz val="12"/>
      <color theme="1"/>
      <name val="Montserrat"/>
    </font>
    <font>
      <sz val="12"/>
      <color rgb="FF3F3F3F"/>
      <name val="Arial"/>
      <family val="2"/>
    </font>
    <font>
      <sz val="12"/>
      <name val="Arial"/>
      <family val="2"/>
    </font>
    <font>
      <sz val="18"/>
      <color rgb="FFFF7575"/>
      <name val="Arial Black"/>
      <family val="2"/>
    </font>
    <font>
      <b/>
      <sz val="14"/>
      <color theme="0"/>
      <name val="Arial"/>
      <family val="2"/>
    </font>
    <font>
      <sz val="14"/>
      <color theme="0"/>
      <name val="Montserrat Black"/>
    </font>
    <font>
      <b/>
      <sz val="12"/>
      <color theme="0"/>
      <name val="Calibri"/>
      <family val="2"/>
      <scheme val="minor"/>
    </font>
    <font>
      <sz val="11"/>
      <color rgb="FFFF0000"/>
      <name val="Calibri"/>
      <family val="2"/>
      <scheme val="minor"/>
    </font>
    <font>
      <b/>
      <sz val="11"/>
      <color theme="1"/>
      <name val="Calibri"/>
      <family val="2"/>
      <scheme val="minor"/>
    </font>
    <font>
      <b/>
      <sz val="11"/>
      <color theme="0"/>
      <name val="Calibri"/>
      <family val="2"/>
      <scheme val="minor"/>
    </font>
    <font>
      <sz val="15"/>
      <color rgb="FF000000"/>
      <name val="Arial"/>
      <family val="2"/>
    </font>
    <font>
      <b/>
      <sz val="16"/>
      <color rgb="FFE25E54"/>
      <name val="Arial"/>
      <family val="2"/>
    </font>
    <font>
      <sz val="11"/>
      <color rgb="FF000000"/>
      <name val="Arial"/>
      <family val="2"/>
    </font>
    <font>
      <sz val="12"/>
      <color rgb="FF000000"/>
      <name val="Arial"/>
      <family val="2"/>
    </font>
    <font>
      <b/>
      <sz val="11"/>
      <color theme="0"/>
      <name val="Arial"/>
      <family val="2"/>
    </font>
    <font>
      <sz val="12"/>
      <color theme="1"/>
      <name val="Arial"/>
      <family val="2"/>
    </font>
    <font>
      <b/>
      <sz val="12"/>
      <color rgb="FFE25E54"/>
      <name val="Arial"/>
      <family val="2"/>
    </font>
    <font>
      <b/>
      <sz val="12"/>
      <color theme="1"/>
      <name val="Arial"/>
      <family val="2"/>
    </font>
    <font>
      <b/>
      <sz val="12"/>
      <color theme="0"/>
      <name val="Arial"/>
      <family val="2"/>
    </font>
    <font>
      <sz val="11"/>
      <color theme="0"/>
      <name val="Arial"/>
      <family val="2"/>
    </font>
    <font>
      <b/>
      <sz val="11"/>
      <color rgb="FFE25E54"/>
      <name val="Arial"/>
      <family val="2"/>
    </font>
    <font>
      <sz val="9"/>
      <name val="Arial"/>
      <family val="2"/>
    </font>
    <font>
      <sz val="11"/>
      <color rgb="FFFFFFFF"/>
      <name val="Arial"/>
      <family val="2"/>
    </font>
    <font>
      <b/>
      <sz val="12"/>
      <color rgb="FF000000"/>
      <name val="Arial"/>
      <family val="2"/>
    </font>
    <font>
      <b/>
      <i/>
      <sz val="11"/>
      <color theme="0" tint="-0.499984740745262"/>
      <name val="Calibri"/>
      <family val="2"/>
      <scheme val="minor"/>
    </font>
    <font>
      <i/>
      <sz val="11"/>
      <color theme="0" tint="-0.499984740745262"/>
      <name val="Calibri"/>
      <family val="2"/>
      <scheme val="minor"/>
    </font>
    <font>
      <b/>
      <sz val="11"/>
      <name val="Calibri"/>
      <family val="2"/>
      <scheme val="minor"/>
    </font>
    <font>
      <sz val="11"/>
      <name val="Calibri"/>
      <family val="2"/>
      <scheme val="minor"/>
    </font>
    <font>
      <b/>
      <sz val="12"/>
      <color theme="1"/>
      <name val="Calibri"/>
      <family val="2"/>
      <scheme val="minor"/>
    </font>
    <font>
      <sz val="11"/>
      <color theme="0" tint="-0.499984740745262"/>
      <name val="Calibri"/>
      <family val="2"/>
      <scheme val="minor"/>
    </font>
    <font>
      <b/>
      <sz val="12"/>
      <color theme="0"/>
      <name val="Montserrat"/>
    </font>
    <font>
      <b/>
      <sz val="10"/>
      <color rgb="FFFF0000"/>
      <name val="Arial"/>
      <family val="2"/>
    </font>
    <font>
      <b/>
      <sz val="11"/>
      <color rgb="FFFF0000"/>
      <name val="Arial"/>
      <family val="2"/>
    </font>
    <font>
      <b/>
      <sz val="11"/>
      <color theme="8" tint="-0.499984740745262"/>
      <name val="Calibri"/>
      <family val="2"/>
      <scheme val="minor"/>
    </font>
    <font>
      <sz val="9"/>
      <color indexed="81"/>
      <name val="Tahoma"/>
    </font>
    <font>
      <b/>
      <sz val="9"/>
      <color indexed="81"/>
      <name val="Tahoma"/>
    </font>
  </fonts>
  <fills count="2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7"/>
        <bgColor indexed="64"/>
      </patternFill>
    </fill>
    <fill>
      <patternFill patternType="solid">
        <fgColor theme="9" tint="0.59999389629810485"/>
        <bgColor indexed="64"/>
      </patternFill>
    </fill>
    <fill>
      <patternFill patternType="solid">
        <fgColor theme="3"/>
        <bgColor theme="4"/>
      </patternFill>
    </fill>
    <fill>
      <patternFill patternType="solid">
        <fgColor theme="3"/>
        <bgColor indexed="64"/>
      </patternFill>
    </fill>
    <fill>
      <patternFill patternType="solid">
        <fgColor theme="5"/>
        <bgColor indexed="64"/>
      </patternFill>
    </fill>
    <fill>
      <patternFill patternType="solid">
        <fgColor theme="2" tint="0.79998168889431442"/>
        <bgColor indexed="64"/>
      </patternFill>
    </fill>
    <fill>
      <patternFill patternType="solid">
        <fgColor theme="2"/>
        <bgColor indexed="64"/>
      </patternFill>
    </fill>
    <fill>
      <patternFill patternType="solid">
        <fgColor theme="4"/>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FF7575"/>
        <bgColor theme="5"/>
      </patternFill>
    </fill>
    <fill>
      <patternFill patternType="solid">
        <fgColor rgb="FFFF7575"/>
        <bgColor indexed="64"/>
      </patternFill>
    </fill>
    <fill>
      <patternFill patternType="solid">
        <fgColor rgb="FFE25E54"/>
        <bgColor indexed="64"/>
      </patternFill>
    </fill>
    <fill>
      <patternFill patternType="solid">
        <fgColor rgb="FFE25E54"/>
        <bgColor rgb="FF4BACC6"/>
      </patternFill>
    </fill>
    <fill>
      <patternFill patternType="solid">
        <fgColor theme="0"/>
        <bgColor indexed="64"/>
      </patternFill>
    </fill>
    <fill>
      <patternFill patternType="solid">
        <fgColor rgb="FF993366"/>
        <bgColor indexed="64"/>
      </patternFill>
    </fill>
    <fill>
      <patternFill patternType="solid">
        <fgColor theme="8" tint="-0.499984740745262"/>
        <bgColor indexed="64"/>
      </patternFill>
    </fill>
    <fill>
      <patternFill patternType="solid">
        <fgColor theme="8" tint="-0.499984740745262"/>
        <bgColor theme="4"/>
      </patternFill>
    </fill>
  </fills>
  <borders count="40">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
      <left/>
      <right/>
      <top style="medium">
        <color rgb="FFD8D8D8"/>
      </top>
      <bottom style="medium">
        <color rgb="FFD8D8D8"/>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style="thin">
        <color indexed="64"/>
      </left>
      <right style="thin">
        <color indexed="64"/>
      </right>
      <top style="thin">
        <color indexed="64"/>
      </top>
      <bottom style="thin">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top/>
      <bottom style="thick">
        <color rgb="FFE25E5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top style="thin">
        <color rgb="FF595959"/>
      </top>
      <bottom/>
      <diagonal/>
    </border>
    <border>
      <left/>
      <right style="thin">
        <color rgb="FF595959"/>
      </right>
      <top style="thin">
        <color rgb="FF595959"/>
      </top>
      <bottom/>
      <diagonal/>
    </border>
    <border>
      <left style="thin">
        <color rgb="FF595959"/>
      </left>
      <right/>
      <top style="thin">
        <color rgb="FF595959"/>
      </top>
      <bottom style="thin">
        <color rgb="FF595959"/>
      </bottom>
      <diagonal/>
    </border>
    <border>
      <left/>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95959"/>
      </left>
      <right style="thin">
        <color rgb="FF595959"/>
      </right>
      <top style="thin">
        <color rgb="FF595959"/>
      </top>
      <bottom/>
      <diagonal/>
    </border>
    <border>
      <left/>
      <right/>
      <top/>
      <bottom style="thin">
        <color rgb="FF595959"/>
      </bottom>
      <diagonal/>
    </border>
    <border>
      <left/>
      <right style="thin">
        <color rgb="FF595959"/>
      </right>
      <top/>
      <bottom style="thin">
        <color rgb="FF595959"/>
      </bottom>
      <diagonal/>
    </border>
    <border>
      <left style="thin">
        <color rgb="FF595959"/>
      </left>
      <right style="thin">
        <color rgb="FF595959"/>
      </right>
      <top/>
      <bottom style="thin">
        <color rgb="FF595959"/>
      </bottom>
      <diagonal/>
    </border>
    <border>
      <left style="thin">
        <color rgb="FF595959"/>
      </left>
      <right style="thin">
        <color rgb="FF595959"/>
      </right>
      <top style="thin">
        <color rgb="FF595959"/>
      </top>
      <bottom style="thin">
        <color rgb="FF595959"/>
      </bottom>
      <diagonal/>
    </border>
    <border>
      <left/>
      <right/>
      <top/>
      <bottom style="thin">
        <color theme="2" tint="-0.499984740745262"/>
      </bottom>
      <diagonal/>
    </border>
    <border>
      <left/>
      <right style="thin">
        <color theme="2" tint="-0.499984740745262"/>
      </right>
      <top/>
      <bottom/>
      <diagonal/>
    </border>
    <border>
      <left style="thin">
        <color theme="2" tint="-0.499984740745262"/>
      </left>
      <right/>
      <top style="thin">
        <color theme="2" tint="-0.499984740745262"/>
      </top>
      <bottom/>
      <diagonal/>
    </border>
    <border>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diagonal/>
    </border>
    <border>
      <left style="thin">
        <color theme="2" tint="-0.499984740745262"/>
      </left>
      <right/>
      <top/>
      <bottom style="thin">
        <color theme="2" tint="-0.499984740745262"/>
      </bottom>
      <diagonal/>
    </border>
    <border>
      <left/>
      <right style="thin">
        <color theme="2" tint="-0.499984740745262"/>
      </right>
      <top/>
      <bottom style="thin">
        <color theme="2" tint="-0.499984740745262"/>
      </bottom>
      <diagonal/>
    </border>
    <border>
      <left/>
      <right/>
      <top style="medium">
        <color rgb="FFD8D8D8"/>
      </top>
      <bottom/>
      <diagonal/>
    </border>
    <border>
      <left/>
      <right/>
      <top/>
      <bottom style="medium">
        <color rgb="FFD8D8D8"/>
      </bottom>
      <diagonal/>
    </border>
    <border>
      <left/>
      <right style="thin">
        <color rgb="FFA5A5A5"/>
      </right>
      <top/>
      <bottom/>
      <diagonal/>
    </border>
    <border>
      <left style="thin">
        <color theme="2" tint="-0.499984740745262"/>
      </left>
      <right style="thin">
        <color theme="2" tint="-0.499984740745262"/>
      </right>
      <top style="thin">
        <color theme="2" tint="-0.499984740745262"/>
      </top>
      <bottom/>
      <diagonal/>
    </border>
  </borders>
  <cellStyleXfs count="15">
    <xf numFmtId="0" fontId="0" fillId="0" borderId="0"/>
    <xf numFmtId="0" fontId="1" fillId="0" borderId="0" applyNumberFormat="0" applyFill="0" applyBorder="0" applyAlignment="0" applyProtection="0">
      <alignment vertical="top"/>
      <protection locked="0"/>
    </xf>
    <xf numFmtId="9" fontId="2" fillId="0" borderId="0" applyFont="0" applyFill="0" applyBorder="0" applyAlignment="0" applyProtection="0"/>
    <xf numFmtId="0" fontId="5" fillId="0" borderId="0"/>
    <xf numFmtId="164" fontId="2" fillId="0" borderId="3" applyFont="0" applyFill="0" applyAlignment="0" applyProtection="0"/>
    <xf numFmtId="0" fontId="4" fillId="0" borderId="0" applyNumberFormat="0" applyFill="0" applyBorder="0" applyAlignment="0" applyProtection="0"/>
    <xf numFmtId="0" fontId="3" fillId="0" borderId="0" applyNumberFormat="0" applyFill="0" applyAlignment="0" applyProtection="0"/>
    <xf numFmtId="0" fontId="3" fillId="0" borderId="0" applyNumberFormat="0" applyFill="0" applyProtection="0">
      <alignment vertical="top"/>
    </xf>
    <xf numFmtId="0" fontId="2" fillId="0" borderId="0" applyNumberFormat="0" applyFill="0" applyProtection="0">
      <alignment horizontal="right" indent="1"/>
    </xf>
    <xf numFmtId="166" fontId="2" fillId="0" borderId="3">
      <alignment horizontal="center" vertical="center"/>
    </xf>
    <xf numFmtId="165" fontId="2" fillId="0" borderId="2" applyFill="0">
      <alignment horizontal="center" vertical="center"/>
    </xf>
    <xf numFmtId="0" fontId="2" fillId="0" borderId="2" applyFill="0">
      <alignment horizontal="center" vertical="center"/>
    </xf>
    <xf numFmtId="0" fontId="2" fillId="0" borderId="2" applyFill="0">
      <alignment horizontal="left" vertical="center" indent="2"/>
    </xf>
    <xf numFmtId="0" fontId="22" fillId="0" borderId="0"/>
    <xf numFmtId="0" fontId="23" fillId="0" borderId="0"/>
  </cellStyleXfs>
  <cellXfs count="241">
    <xf numFmtId="0" fontId="0" fillId="0" borderId="0" xfId="0"/>
    <xf numFmtId="0" fontId="6" fillId="0" borderId="0" xfId="3" applyFont="1" applyAlignment="1">
      <alignment wrapText="1"/>
    </xf>
    <xf numFmtId="0" fontId="9" fillId="0" borderId="0" xfId="0" applyFont="1"/>
    <xf numFmtId="0" fontId="9" fillId="0" borderId="0" xfId="0" applyFont="1" applyAlignment="1">
      <alignment horizontal="center"/>
    </xf>
    <xf numFmtId="0" fontId="9" fillId="0" borderId="0" xfId="0" applyFont="1" applyAlignment="1">
      <alignment horizontal="center" vertical="center"/>
    </xf>
    <xf numFmtId="0" fontId="10" fillId="0" borderId="0" xfId="0" applyFont="1"/>
    <xf numFmtId="0" fontId="11" fillId="0" borderId="0" xfId="0" applyFont="1"/>
    <xf numFmtId="0" fontId="6" fillId="0" borderId="0" xfId="3" applyFont="1"/>
    <xf numFmtId="0" fontId="10" fillId="0" borderId="0" xfId="0" applyFont="1" applyAlignment="1">
      <alignment horizontal="center"/>
    </xf>
    <xf numFmtId="0" fontId="12" fillId="0" borderId="0" xfId="1" applyFont="1" applyProtection="1">
      <alignment vertical="top"/>
    </xf>
    <xf numFmtId="168" fontId="13" fillId="3" borderId="6" xfId="0" applyNumberFormat="1" applyFont="1" applyFill="1" applyBorder="1" applyAlignment="1">
      <alignment horizontal="center" vertical="center"/>
    </xf>
    <xf numFmtId="168" fontId="13" fillId="3" borderId="0" xfId="0" applyNumberFormat="1" applyFont="1" applyFill="1" applyAlignment="1">
      <alignment horizontal="center" vertical="center"/>
    </xf>
    <xf numFmtId="168" fontId="13" fillId="3" borderId="7" xfId="0" applyNumberFormat="1" applyFont="1" applyFill="1" applyBorder="1" applyAlignment="1">
      <alignment horizontal="center" vertical="center"/>
    </xf>
    <xf numFmtId="0" fontId="15" fillId="4" borderId="8" xfId="0" applyFont="1" applyFill="1" applyBorder="1" applyAlignment="1">
      <alignment horizontal="center" vertical="center" shrinkToFit="1"/>
    </xf>
    <xf numFmtId="0" fontId="10" fillId="0" borderId="0" xfId="0" applyFont="1" applyAlignment="1">
      <alignment wrapText="1"/>
    </xf>
    <xf numFmtId="0" fontId="10" fillId="0" borderId="9" xfId="0" applyFont="1" applyBorder="1" applyAlignment="1">
      <alignment vertical="center"/>
    </xf>
    <xf numFmtId="0" fontId="17" fillId="0" borderId="2" xfId="0" applyFont="1" applyBorder="1" applyAlignment="1">
      <alignment horizontal="center" vertical="center"/>
    </xf>
    <xf numFmtId="0" fontId="10" fillId="0" borderId="0" xfId="0" applyFont="1" applyAlignment="1">
      <alignment vertical="center"/>
    </xf>
    <xf numFmtId="0" fontId="13" fillId="0" borderId="2" xfId="0" applyFont="1" applyBorder="1" applyAlignment="1">
      <alignment horizontal="center" vertical="center"/>
    </xf>
    <xf numFmtId="0" fontId="10" fillId="0" borderId="9" xfId="0" applyFont="1" applyBorder="1" applyAlignment="1">
      <alignment horizontal="right" vertical="center"/>
    </xf>
    <xf numFmtId="0" fontId="10" fillId="0" borderId="2" xfId="12" applyFont="1">
      <alignment horizontal="left" vertical="center" indent="2"/>
    </xf>
    <xf numFmtId="9" fontId="17" fillId="0" borderId="2" xfId="2" applyFont="1" applyBorder="1" applyAlignment="1">
      <alignment horizontal="center" vertical="center"/>
    </xf>
    <xf numFmtId="165" fontId="10" fillId="0" borderId="2" xfId="10" applyFont="1">
      <alignment horizontal="center" vertical="center"/>
    </xf>
    <xf numFmtId="0" fontId="18" fillId="2" borderId="2" xfId="0" applyFont="1" applyFill="1" applyBorder="1" applyAlignment="1">
      <alignment horizontal="left" vertical="center" indent="1"/>
    </xf>
    <xf numFmtId="9" fontId="17" fillId="2" borderId="2" xfId="2" applyFont="1" applyFill="1" applyBorder="1" applyAlignment="1">
      <alignment horizontal="center" vertical="center"/>
    </xf>
    <xf numFmtId="165" fontId="12" fillId="2" borderId="2" xfId="0" applyNumberFormat="1" applyFont="1" applyFill="1" applyBorder="1" applyAlignment="1">
      <alignment horizontal="left" vertical="center"/>
    </xf>
    <xf numFmtId="165" fontId="17" fillId="2" borderId="2" xfId="0" applyNumberFormat="1" applyFont="1" applyFill="1" applyBorder="1" applyAlignment="1">
      <alignment horizontal="center" vertical="center"/>
    </xf>
    <xf numFmtId="0" fontId="17" fillId="2" borderId="2" xfId="0" applyFont="1" applyFill="1" applyBorder="1" applyAlignment="1">
      <alignment horizontal="center" vertical="center"/>
    </xf>
    <xf numFmtId="0" fontId="10" fillId="2" borderId="9" xfId="0" applyFont="1" applyFill="1" applyBorder="1" applyAlignment="1">
      <alignment vertical="center"/>
    </xf>
    <xf numFmtId="0" fontId="10" fillId="0" borderId="0" xfId="0" applyFont="1" applyAlignment="1">
      <alignment horizontal="right" vertical="center"/>
    </xf>
    <xf numFmtId="0" fontId="6" fillId="0" borderId="0" xfId="0" applyFont="1" applyAlignment="1">
      <alignment horizontal="center"/>
    </xf>
    <xf numFmtId="0" fontId="19" fillId="0" borderId="0" xfId="6" applyFont="1" applyAlignment="1">
      <alignment vertical="center"/>
    </xf>
    <xf numFmtId="0" fontId="7" fillId="0" borderId="0" xfId="5" applyFont="1" applyAlignment="1">
      <alignment horizontal="left" vertical="center"/>
    </xf>
    <xf numFmtId="0" fontId="16" fillId="0" borderId="0" xfId="7" applyFont="1" applyAlignment="1">
      <alignment horizontal="left" vertical="center"/>
    </xf>
    <xf numFmtId="0" fontId="20" fillId="0" borderId="3" xfId="0" applyFont="1" applyBorder="1" applyAlignment="1">
      <alignment horizontal="center" vertical="center"/>
    </xf>
    <xf numFmtId="0" fontId="20" fillId="0" borderId="0" xfId="0" applyFont="1"/>
    <xf numFmtId="0" fontId="21" fillId="0" borderId="0" xfId="3" applyFont="1" applyAlignment="1">
      <alignment wrapText="1"/>
    </xf>
    <xf numFmtId="0" fontId="24" fillId="0" borderId="0" xfId="5" applyFont="1" applyAlignment="1">
      <alignment horizontal="left" vertical="center"/>
    </xf>
    <xf numFmtId="0" fontId="24" fillId="0" borderId="0" xfId="6" applyFont="1" applyAlignment="1">
      <alignment vertical="center"/>
    </xf>
    <xf numFmtId="0" fontId="24" fillId="0" borderId="0" xfId="7" applyFont="1" applyAlignment="1">
      <alignment horizontal="left" vertical="center"/>
    </xf>
    <xf numFmtId="0" fontId="27" fillId="7" borderId="1" xfId="0" applyFont="1" applyFill="1" applyBorder="1" applyAlignment="1">
      <alignment horizontal="left" vertical="center" indent="1"/>
    </xf>
    <xf numFmtId="0" fontId="27" fillId="7" borderId="1" xfId="0" applyFont="1" applyFill="1" applyBorder="1" applyAlignment="1">
      <alignment horizontal="center" vertical="center"/>
    </xf>
    <xf numFmtId="0" fontId="27" fillId="7"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5" fillId="8" borderId="8" xfId="0" applyFont="1" applyFill="1" applyBorder="1" applyAlignment="1">
      <alignment horizontal="center" vertical="center" shrinkToFit="1"/>
    </xf>
    <xf numFmtId="9" fontId="26" fillId="9" borderId="2" xfId="2" applyFont="1" applyFill="1" applyBorder="1" applyAlignment="1">
      <alignment horizontal="center" vertical="center"/>
    </xf>
    <xf numFmtId="0" fontId="25" fillId="10" borderId="2" xfId="12" applyFont="1" applyFill="1" applyAlignment="1">
      <alignment horizontal="left" vertical="center" wrapText="1" indent="1"/>
    </xf>
    <xf numFmtId="0" fontId="25" fillId="10" borderId="2" xfId="12" applyFont="1" applyFill="1" applyAlignment="1">
      <alignment horizontal="center" vertical="center" wrapText="1"/>
    </xf>
    <xf numFmtId="9" fontId="25" fillId="10" borderId="2" xfId="2" applyFont="1" applyFill="1" applyBorder="1" applyAlignment="1">
      <alignment horizontal="center" vertical="center"/>
    </xf>
    <xf numFmtId="169" fontId="25" fillId="10" borderId="2" xfId="10" applyNumberFormat="1" applyFont="1" applyFill="1">
      <alignment horizontal="center" vertical="center"/>
    </xf>
    <xf numFmtId="169" fontId="26" fillId="9" borderId="2" xfId="10" applyNumberFormat="1" applyFont="1" applyFill="1">
      <alignment horizontal="center" vertical="center"/>
    </xf>
    <xf numFmtId="0" fontId="24" fillId="5" borderId="2" xfId="12" applyFont="1" applyFill="1" applyAlignment="1">
      <alignment horizontal="left" vertical="center" wrapText="1"/>
    </xf>
    <xf numFmtId="9" fontId="24" fillId="5" borderId="2" xfId="2" applyFont="1" applyFill="1" applyBorder="1" applyAlignment="1">
      <alignment horizontal="center" vertical="center"/>
    </xf>
    <xf numFmtId="169" fontId="24" fillId="5" borderId="2" xfId="10" applyNumberFormat="1" applyFont="1" applyFill="1">
      <alignment horizontal="center" vertical="center"/>
    </xf>
    <xf numFmtId="0" fontId="24" fillId="5" borderId="2" xfId="12" applyFont="1" applyFill="1" applyAlignment="1">
      <alignment horizontal="left" vertical="center"/>
    </xf>
    <xf numFmtId="0" fontId="25" fillId="5" borderId="2" xfId="12" applyFont="1" applyFill="1" applyAlignment="1">
      <alignment horizontal="left" vertical="center" indent="4"/>
    </xf>
    <xf numFmtId="9" fontId="26" fillId="9" borderId="2" xfId="0" applyNumberFormat="1" applyFont="1" applyFill="1" applyBorder="1" applyAlignment="1">
      <alignment horizontal="center" vertical="center"/>
    </xf>
    <xf numFmtId="0" fontId="25" fillId="10" borderId="2" xfId="11" applyFont="1" applyFill="1" applyAlignment="1">
      <alignment horizontal="center" vertical="center" wrapText="1"/>
    </xf>
    <xf numFmtId="168" fontId="13" fillId="6" borderId="6" xfId="0" applyNumberFormat="1" applyFont="1" applyFill="1" applyBorder="1" applyAlignment="1">
      <alignment horizontal="center" vertical="center"/>
    </xf>
    <xf numFmtId="168" fontId="13" fillId="6" borderId="0" xfId="0" applyNumberFormat="1" applyFont="1" applyFill="1" applyAlignment="1">
      <alignment horizontal="center" vertical="center"/>
    </xf>
    <xf numFmtId="168" fontId="13" fillId="6" borderId="7" xfId="0" applyNumberFormat="1" applyFont="1" applyFill="1" applyBorder="1" applyAlignment="1">
      <alignment horizontal="center" vertical="center"/>
    </xf>
    <xf numFmtId="0" fontId="0" fillId="11" borderId="0" xfId="0" applyFill="1"/>
    <xf numFmtId="0" fontId="0" fillId="12" borderId="0" xfId="0" applyFill="1"/>
    <xf numFmtId="0" fontId="0" fillId="13" borderId="0" xfId="0" applyFill="1"/>
    <xf numFmtId="0" fontId="0" fillId="0" borderId="0" xfId="0" applyAlignment="1">
      <alignment vertical="center"/>
    </xf>
    <xf numFmtId="0" fontId="0" fillId="11" borderId="0" xfId="0" applyFill="1" applyAlignment="1">
      <alignment vertical="center"/>
    </xf>
    <xf numFmtId="0" fontId="8" fillId="0" borderId="0" xfId="0" applyFont="1" applyAlignment="1">
      <alignment horizontal="left" wrapText="1"/>
    </xf>
    <xf numFmtId="0" fontId="25" fillId="5" borderId="2" xfId="11" applyFont="1" applyFill="1" applyAlignment="1">
      <alignment horizontal="center" vertical="center" wrapText="1"/>
    </xf>
    <xf numFmtId="0" fontId="10" fillId="0" borderId="2" xfId="11" applyFont="1" applyAlignment="1">
      <alignment horizontal="center" vertical="center" wrapText="1"/>
    </xf>
    <xf numFmtId="0" fontId="18" fillId="2" borderId="2" xfId="0" applyFont="1" applyFill="1" applyBorder="1" applyAlignment="1">
      <alignment horizontal="center" vertical="center" wrapText="1"/>
    </xf>
    <xf numFmtId="0" fontId="11" fillId="0" borderId="0" xfId="0" applyFont="1" applyAlignment="1">
      <alignment wrapText="1"/>
    </xf>
    <xf numFmtId="0" fontId="12" fillId="0" borderId="0" xfId="1" applyFont="1" applyAlignment="1" applyProtection="1">
      <alignment wrapText="1"/>
    </xf>
    <xf numFmtId="0" fontId="30" fillId="10" borderId="2" xfId="12" applyFont="1" applyFill="1" applyAlignment="1">
      <alignment horizontal="left" vertical="center" wrapText="1" indent="1"/>
    </xf>
    <xf numFmtId="0" fontId="30" fillId="10" borderId="2" xfId="12" applyFont="1" applyFill="1" applyAlignment="1">
      <alignment horizontal="center" vertical="center" wrapText="1"/>
    </xf>
    <xf numFmtId="0" fontId="30" fillId="10" borderId="2" xfId="11" applyFont="1" applyFill="1" applyAlignment="1">
      <alignment horizontal="center" vertical="center" wrapText="1"/>
    </xf>
    <xf numFmtId="9" fontId="30" fillId="10" borderId="2" xfId="2" applyFont="1" applyFill="1" applyBorder="1" applyAlignment="1">
      <alignment horizontal="center" vertical="center"/>
    </xf>
    <xf numFmtId="169" fontId="25" fillId="0" borderId="2" xfId="10" applyNumberFormat="1" applyFont="1" applyFill="1">
      <alignment horizontal="center" vertical="center"/>
    </xf>
    <xf numFmtId="169" fontId="30" fillId="14" borderId="2" xfId="10" applyNumberFormat="1" applyFont="1" applyFill="1">
      <alignment horizontal="center" vertical="center"/>
    </xf>
    <xf numFmtId="0" fontId="25" fillId="5" borderId="2" xfId="12" applyFont="1" applyFill="1" applyAlignment="1">
      <alignment horizontal="center" vertical="center"/>
    </xf>
    <xf numFmtId="0" fontId="25" fillId="15" borderId="2" xfId="12" applyFont="1" applyFill="1" applyAlignment="1">
      <alignment horizontal="left" vertical="center" wrapText="1" indent="1"/>
    </xf>
    <xf numFmtId="0" fontId="25" fillId="15" borderId="2" xfId="12" applyFont="1" applyFill="1" applyAlignment="1">
      <alignment horizontal="center" vertical="center" wrapText="1"/>
    </xf>
    <xf numFmtId="0" fontId="25" fillId="15" borderId="2" xfId="11" applyFont="1" applyFill="1" applyAlignment="1">
      <alignment horizontal="center" vertical="center" wrapText="1"/>
    </xf>
    <xf numFmtId="9" fontId="25" fillId="15" borderId="2" xfId="2" applyFont="1" applyFill="1" applyBorder="1" applyAlignment="1">
      <alignment horizontal="center" vertical="center"/>
    </xf>
    <xf numFmtId="169" fontId="25" fillId="15" borderId="2" xfId="10" applyNumberFormat="1" applyFont="1" applyFill="1">
      <alignment horizontal="center" vertical="center"/>
    </xf>
    <xf numFmtId="169" fontId="30" fillId="13" borderId="2" xfId="10" applyNumberFormat="1" applyFont="1" applyFill="1">
      <alignment horizontal="center" vertical="center"/>
    </xf>
    <xf numFmtId="0" fontId="17" fillId="13" borderId="2" xfId="0" applyFont="1" applyFill="1" applyBorder="1" applyAlignment="1">
      <alignment horizontal="center" vertical="center"/>
    </xf>
    <xf numFmtId="168" fontId="13" fillId="0" borderId="6" xfId="0" applyNumberFormat="1" applyFont="1" applyBorder="1" applyAlignment="1">
      <alignment horizontal="center" vertical="center"/>
    </xf>
    <xf numFmtId="168" fontId="13" fillId="0" borderId="0" xfId="0" applyNumberFormat="1" applyFont="1" applyAlignment="1">
      <alignment horizontal="center" vertical="center"/>
    </xf>
    <xf numFmtId="168" fontId="13" fillId="0" borderId="7" xfId="0" applyNumberFormat="1" applyFont="1" applyBorder="1" applyAlignment="1">
      <alignment horizontal="center" vertical="center"/>
    </xf>
    <xf numFmtId="0" fontId="33" fillId="0" borderId="0" xfId="7" applyFont="1" applyAlignment="1">
      <alignment horizontal="left" vertical="center"/>
    </xf>
    <xf numFmtId="0" fontId="35" fillId="0" borderId="0" xfId="3" applyFont="1" applyAlignment="1">
      <alignment wrapText="1"/>
    </xf>
    <xf numFmtId="0" fontId="36" fillId="0" borderId="2" xfId="0" applyFont="1" applyBorder="1" applyAlignment="1">
      <alignment horizontal="center" vertical="center"/>
    </xf>
    <xf numFmtId="0" fontId="37" fillId="0" borderId="9" xfId="0" applyFont="1" applyBorder="1" applyAlignment="1">
      <alignment vertical="center"/>
    </xf>
    <xf numFmtId="0" fontId="37" fillId="0" borderId="0" xfId="0" applyFont="1" applyAlignment="1">
      <alignment vertical="center"/>
    </xf>
    <xf numFmtId="9" fontId="38" fillId="0" borderId="11" xfId="0" applyNumberFormat="1" applyFont="1" applyBorder="1" applyAlignment="1">
      <alignment horizontal="center" vertical="center"/>
    </xf>
    <xf numFmtId="170" fontId="39" fillId="0" borderId="11" xfId="0" applyNumberFormat="1" applyFont="1" applyBorder="1" applyAlignment="1">
      <alignment horizontal="center" vertical="center"/>
    </xf>
    <xf numFmtId="0" fontId="35" fillId="0" borderId="0" xfId="3" applyFont="1"/>
    <xf numFmtId="0" fontId="37" fillId="0" borderId="9" xfId="0" applyFont="1" applyBorder="1" applyAlignment="1">
      <alignment horizontal="right" vertical="center"/>
    </xf>
    <xf numFmtId="0" fontId="38" fillId="17" borderId="11" xfId="0" applyFont="1" applyFill="1" applyBorder="1" applyAlignment="1">
      <alignment horizontal="center" vertical="center" wrapText="1"/>
    </xf>
    <xf numFmtId="0" fontId="0" fillId="0" borderId="14" xfId="0" applyBorder="1"/>
    <xf numFmtId="9" fontId="41" fillId="19" borderId="11" xfId="0" applyNumberFormat="1" applyFont="1" applyFill="1" applyBorder="1" applyAlignment="1">
      <alignment horizontal="center" vertical="center"/>
    </xf>
    <xf numFmtId="170" fontId="41" fillId="19" borderId="11" xfId="0" applyNumberFormat="1" applyFont="1" applyFill="1" applyBorder="1" applyAlignment="1">
      <alignment horizontal="center" vertical="center"/>
    </xf>
    <xf numFmtId="170" fontId="39" fillId="0" borderId="11" xfId="0" applyNumberFormat="1" applyFont="1" applyBorder="1" applyAlignment="1">
      <alignment horizontal="center" vertical="center" wrapText="1"/>
    </xf>
    <xf numFmtId="0" fontId="0" fillId="0" borderId="0" xfId="0" applyAlignment="1">
      <alignment horizontal="center" vertical="center"/>
    </xf>
    <xf numFmtId="0" fontId="41" fillId="18" borderId="11" xfId="0" applyFont="1" applyFill="1" applyBorder="1" applyAlignment="1">
      <alignment horizontal="left" vertical="center" wrapText="1"/>
    </xf>
    <xf numFmtId="0" fontId="0" fillId="0" borderId="0" xfId="0" applyAlignment="1">
      <alignment vertical="center" wrapText="1"/>
    </xf>
    <xf numFmtId="0" fontId="49" fillId="0" borderId="0" xfId="0" applyFont="1"/>
    <xf numFmtId="0" fontId="50" fillId="0" borderId="16" xfId="0" applyFont="1" applyBorder="1" applyAlignment="1">
      <alignment wrapText="1"/>
    </xf>
    <xf numFmtId="0" fontId="52" fillId="0" borderId="0" xfId="0" applyFont="1" applyAlignment="1">
      <alignment horizontal="center" vertical="center" wrapText="1"/>
    </xf>
    <xf numFmtId="0" fontId="57" fillId="0" borderId="23"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7" xfId="0" applyFont="1" applyBorder="1" applyAlignment="1">
      <alignment horizontal="center" vertical="center"/>
    </xf>
    <xf numFmtId="0" fontId="58" fillId="0" borderId="22" xfId="0" applyFont="1" applyBorder="1" applyAlignment="1">
      <alignment vertical="center" wrapText="1"/>
    </xf>
    <xf numFmtId="0" fontId="59" fillId="22" borderId="0" xfId="0" applyFont="1" applyFill="1"/>
    <xf numFmtId="0" fontId="59" fillId="0" borderId="0" xfId="0" applyFont="1"/>
    <xf numFmtId="0" fontId="57" fillId="0" borderId="27" xfId="0" applyFont="1" applyBorder="1" applyAlignment="1">
      <alignment horizontal="center" vertical="center" wrapText="1"/>
    </xf>
    <xf numFmtId="0" fontId="32" fillId="0" borderId="27" xfId="0" applyFont="1" applyBorder="1"/>
    <xf numFmtId="0" fontId="59" fillId="0" borderId="0" xfId="0" applyFont="1" applyAlignment="1">
      <alignment horizontal="center"/>
    </xf>
    <xf numFmtId="0" fontId="49" fillId="0" borderId="0" xfId="0" applyFont="1" applyAlignment="1">
      <alignment horizontal="center"/>
    </xf>
    <xf numFmtId="9" fontId="60" fillId="0" borderId="27" xfId="0" applyNumberFormat="1" applyFont="1" applyBorder="1" applyAlignment="1">
      <alignment horizontal="center"/>
    </xf>
    <xf numFmtId="0" fontId="51" fillId="23" borderId="17" xfId="0" applyFont="1" applyFill="1" applyBorder="1" applyAlignment="1">
      <alignment horizontal="center" vertical="center" wrapText="1"/>
    </xf>
    <xf numFmtId="9" fontId="49" fillId="0" borderId="17" xfId="0" applyNumberFormat="1" applyFont="1" applyBorder="1" applyAlignment="1">
      <alignment horizontal="center"/>
    </xf>
    <xf numFmtId="0" fontId="43" fillId="8" borderId="29" xfId="0" applyFont="1" applyFill="1" applyBorder="1" applyAlignment="1">
      <alignment horizontal="center" vertical="center" wrapText="1"/>
    </xf>
    <xf numFmtId="0" fontId="61" fillId="0" borderId="15" xfId="0" applyFont="1" applyBorder="1" applyAlignment="1">
      <alignment horizontal="center" vertical="center"/>
    </xf>
    <xf numFmtId="0" fontId="62" fillId="0" borderId="15" xfId="0" applyFont="1" applyBorder="1" applyAlignment="1">
      <alignment vertical="center" wrapText="1"/>
    </xf>
    <xf numFmtId="0" fontId="62" fillId="0" borderId="15" xfId="0" applyFont="1" applyBorder="1" applyAlignment="1">
      <alignment horizontal="center" vertical="center"/>
    </xf>
    <xf numFmtId="0" fontId="63" fillId="0" borderId="15" xfId="0" applyFont="1" applyBorder="1" applyAlignment="1">
      <alignment horizontal="center" vertical="center"/>
    </xf>
    <xf numFmtId="0" fontId="64" fillId="0" borderId="15" xfId="0" applyFont="1" applyBorder="1" applyAlignment="1">
      <alignment vertical="center"/>
    </xf>
    <xf numFmtId="0" fontId="64" fillId="0" borderId="15" xfId="0" applyFont="1" applyBorder="1" applyAlignment="1">
      <alignment horizontal="center" vertical="center"/>
    </xf>
    <xf numFmtId="0" fontId="64" fillId="0" borderId="15" xfId="0" applyFont="1" applyBorder="1" applyAlignment="1">
      <alignment vertical="center" wrapText="1"/>
    </xf>
    <xf numFmtId="0" fontId="43" fillId="8" borderId="15" xfId="0" applyFont="1" applyFill="1" applyBorder="1" applyAlignment="1">
      <alignment horizontal="center" vertical="center" wrapText="1"/>
    </xf>
    <xf numFmtId="0" fontId="45" fillId="0" borderId="15" xfId="0" applyFont="1" applyBorder="1" applyAlignment="1">
      <alignment vertical="center" wrapText="1"/>
    </xf>
    <xf numFmtId="0" fontId="0" fillId="0" borderId="15" xfId="0" applyBorder="1" applyAlignment="1">
      <alignment vertical="center" wrapText="1"/>
    </xf>
    <xf numFmtId="0" fontId="0" fillId="0" borderId="15" xfId="0" applyBorder="1" applyAlignment="1">
      <alignment horizontal="left" vertical="center"/>
    </xf>
    <xf numFmtId="0" fontId="46" fillId="8" borderId="15" xfId="0" applyFont="1" applyFill="1" applyBorder="1" applyAlignment="1">
      <alignment vertical="center" wrapText="1"/>
    </xf>
    <xf numFmtId="0" fontId="42" fillId="25" borderId="1" xfId="0" applyFont="1" applyFill="1" applyBorder="1" applyAlignment="1">
      <alignment horizontal="center" vertical="center" wrapText="1"/>
    </xf>
    <xf numFmtId="0" fontId="14" fillId="25" borderId="1" xfId="0" applyFont="1" applyFill="1" applyBorder="1" applyAlignment="1">
      <alignment horizontal="center" vertical="center" wrapText="1"/>
    </xf>
    <xf numFmtId="0" fontId="15" fillId="24" borderId="8" xfId="0" applyFont="1" applyFill="1" applyBorder="1" applyAlignment="1">
      <alignment horizontal="center" vertical="center" shrinkToFit="1"/>
    </xf>
    <xf numFmtId="0" fontId="10" fillId="24" borderId="0" xfId="0" applyFont="1" applyFill="1"/>
    <xf numFmtId="0" fontId="6" fillId="22" borderId="0" xfId="3" applyFont="1" applyFill="1" applyAlignment="1">
      <alignment wrapText="1"/>
    </xf>
    <xf numFmtId="0" fontId="67" fillId="24" borderId="39" xfId="0" applyFont="1" applyFill="1" applyBorder="1"/>
    <xf numFmtId="0" fontId="45" fillId="0" borderId="15" xfId="0" applyFont="1" applyBorder="1" applyAlignment="1">
      <alignment horizontal="center" vertical="center" wrapText="1"/>
    </xf>
    <xf numFmtId="0" fontId="45" fillId="0" borderId="15" xfId="0" applyFont="1" applyBorder="1" applyAlignment="1">
      <alignment horizontal="center" vertical="center"/>
    </xf>
    <xf numFmtId="0" fontId="0" fillId="0" borderId="15" xfId="0" applyBorder="1" applyAlignment="1">
      <alignment vertical="center"/>
    </xf>
    <xf numFmtId="0" fontId="44" fillId="0" borderId="0" xfId="0" applyFont="1"/>
    <xf numFmtId="0" fontId="44" fillId="0" borderId="0" xfId="0" applyFont="1" applyAlignment="1">
      <alignment vertical="center"/>
    </xf>
    <xf numFmtId="0" fontId="0" fillId="0" borderId="30" xfId="0"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29" xfId="0" applyBorder="1" applyAlignment="1">
      <alignment vertical="center"/>
    </xf>
    <xf numFmtId="0" fontId="70" fillId="0" borderId="0" xfId="0" applyFont="1" applyAlignment="1">
      <alignment horizontal="center" vertical="center"/>
    </xf>
    <xf numFmtId="0" fontId="0" fillId="0" borderId="34" xfId="0" applyBorder="1" applyAlignment="1">
      <alignment vertical="center"/>
    </xf>
    <xf numFmtId="0" fontId="0" fillId="0" borderId="28" xfId="0" applyBorder="1" applyAlignment="1">
      <alignment vertical="center"/>
    </xf>
    <xf numFmtId="0" fontId="0" fillId="0" borderId="35" xfId="0" applyBorder="1" applyAlignment="1">
      <alignment vertical="center"/>
    </xf>
    <xf numFmtId="9" fontId="49" fillId="0" borderId="17" xfId="0" applyNumberFormat="1" applyFont="1" applyBorder="1" applyAlignment="1">
      <alignment horizontal="center" vertical="center"/>
    </xf>
    <xf numFmtId="0" fontId="38" fillId="17" borderId="36" xfId="0" applyFont="1" applyFill="1" applyBorder="1" applyAlignment="1">
      <alignment horizontal="center" vertical="center" wrapText="1"/>
    </xf>
    <xf numFmtId="0" fontId="38" fillId="17" borderId="0" xfId="0" applyFont="1" applyFill="1" applyAlignment="1">
      <alignment horizontal="center" vertical="center" wrapText="1"/>
    </xf>
    <xf numFmtId="0" fontId="38" fillId="17" borderId="37" xfId="0" applyFont="1" applyFill="1" applyBorder="1" applyAlignment="1">
      <alignment horizontal="center" vertical="center" wrapText="1"/>
    </xf>
    <xf numFmtId="0" fontId="70" fillId="0" borderId="0" xfId="0" applyFont="1" applyAlignment="1">
      <alignment horizontal="center" vertical="top"/>
    </xf>
    <xf numFmtId="0" fontId="26" fillId="9" borderId="2" xfId="0" applyFont="1" applyFill="1" applyBorder="1" applyAlignment="1">
      <alignment horizontal="left" vertical="center"/>
    </xf>
    <xf numFmtId="167" fontId="20" fillId="3" borderId="4" xfId="0" applyNumberFormat="1" applyFont="1" applyFill="1" applyBorder="1" applyAlignment="1">
      <alignment horizontal="left" vertical="center" wrapText="1" indent="1"/>
    </xf>
    <xf numFmtId="167" fontId="20" fillId="3" borderId="1" xfId="0" applyNumberFormat="1" applyFont="1" applyFill="1" applyBorder="1" applyAlignment="1">
      <alignment horizontal="left" vertical="center" wrapText="1" indent="1"/>
    </xf>
    <xf numFmtId="167" fontId="20" fillId="3" borderId="5" xfId="0" applyNumberFormat="1" applyFont="1" applyFill="1" applyBorder="1" applyAlignment="1">
      <alignment horizontal="left" vertical="center" wrapText="1" indent="1"/>
    </xf>
    <xf numFmtId="0" fontId="10" fillId="0" borderId="10" xfId="0" applyFont="1" applyBorder="1"/>
    <xf numFmtId="0" fontId="26" fillId="9" borderId="2" xfId="0" applyFont="1" applyFill="1" applyBorder="1" applyAlignment="1">
      <alignment horizontal="left" vertical="center" wrapText="1"/>
    </xf>
    <xf numFmtId="167" fontId="20" fillId="6" borderId="4" xfId="0" applyNumberFormat="1" applyFont="1" applyFill="1" applyBorder="1" applyAlignment="1">
      <alignment horizontal="center" vertical="center" wrapText="1"/>
    </xf>
    <xf numFmtId="167" fontId="20" fillId="6" borderId="1" xfId="0" applyNumberFormat="1" applyFont="1" applyFill="1" applyBorder="1" applyAlignment="1">
      <alignment horizontal="center" vertical="center" wrapText="1"/>
    </xf>
    <xf numFmtId="167" fontId="20" fillId="6" borderId="5" xfId="0" applyNumberFormat="1" applyFont="1" applyFill="1" applyBorder="1" applyAlignment="1">
      <alignment horizontal="center" vertical="center" wrapText="1"/>
    </xf>
    <xf numFmtId="0" fontId="20" fillId="0" borderId="0" xfId="8" applyFont="1">
      <alignment horizontal="right" indent="1"/>
    </xf>
    <xf numFmtId="0" fontId="20" fillId="0" borderId="7" xfId="8" applyFont="1" applyBorder="1">
      <alignment horizontal="right" indent="1"/>
    </xf>
    <xf numFmtId="166" fontId="20" fillId="0" borderId="3" xfId="9" applyFont="1">
      <alignment horizontal="center" vertical="center"/>
    </xf>
    <xf numFmtId="0" fontId="47" fillId="0" borderId="15" xfId="0" applyFont="1" applyBorder="1" applyAlignment="1">
      <alignment horizontal="center" wrapText="1"/>
    </xf>
    <xf numFmtId="0" fontId="48" fillId="0" borderId="15" xfId="0" applyFont="1" applyBorder="1" applyAlignment="1">
      <alignment horizontal="center" vertical="center" wrapText="1"/>
    </xf>
    <xf numFmtId="0" fontId="45" fillId="0" borderId="15" xfId="0" applyFont="1" applyBorder="1" applyAlignment="1">
      <alignment horizontal="left" vertical="center"/>
    </xf>
    <xf numFmtId="0" fontId="45" fillId="0" borderId="15" xfId="0" applyFont="1" applyBorder="1" applyAlignment="1">
      <alignment horizontal="center" vertical="center"/>
    </xf>
    <xf numFmtId="0" fontId="0" fillId="0" borderId="31" xfId="0" applyBorder="1" applyAlignment="1">
      <alignment horizontal="left" vertical="center" wrapText="1"/>
    </xf>
    <xf numFmtId="0" fontId="0" fillId="0" borderId="0" xfId="0" applyAlignment="1">
      <alignment horizontal="left" vertical="center" wrapText="1"/>
    </xf>
    <xf numFmtId="0" fontId="43" fillId="24" borderId="0" xfId="0" applyFont="1" applyFill="1" applyAlignment="1">
      <alignment horizontal="left" vertical="center" wrapText="1"/>
    </xf>
    <xf numFmtId="0" fontId="51" fillId="20" borderId="15" xfId="0" applyFont="1" applyFill="1" applyBorder="1" applyAlignment="1">
      <alignment horizontal="left" vertical="center"/>
    </xf>
    <xf numFmtId="0" fontId="49" fillId="0" borderId="15" xfId="0" applyFont="1" applyBorder="1" applyAlignment="1">
      <alignment horizontal="center" vertical="center"/>
    </xf>
    <xf numFmtId="14" fontId="49" fillId="0" borderId="15" xfId="0" applyNumberFormat="1" applyFont="1" applyBorder="1" applyAlignment="1">
      <alignment horizontal="center" vertical="center"/>
    </xf>
    <xf numFmtId="0" fontId="52" fillId="0" borderId="17" xfId="0" applyFont="1" applyBorder="1" applyAlignment="1">
      <alignment horizontal="center" vertical="center" wrapText="1"/>
    </xf>
    <xf numFmtId="0" fontId="55" fillId="21" borderId="17" xfId="0" applyFont="1" applyFill="1" applyBorder="1" applyAlignment="1">
      <alignment horizontal="center"/>
    </xf>
    <xf numFmtId="0" fontId="56" fillId="20" borderId="17" xfId="0" applyFont="1" applyFill="1" applyBorder="1"/>
    <xf numFmtId="0" fontId="51" fillId="21" borderId="18" xfId="0" applyFont="1" applyFill="1" applyBorder="1" applyAlignment="1">
      <alignment horizontal="center" vertical="center"/>
    </xf>
    <xf numFmtId="0" fontId="56" fillId="20" borderId="18" xfId="0" applyFont="1" applyFill="1" applyBorder="1"/>
    <xf numFmtId="0" fontId="56" fillId="20" borderId="19" xfId="0" applyFont="1" applyFill="1" applyBorder="1"/>
    <xf numFmtId="0" fontId="56" fillId="20" borderId="24" xfId="0" applyFont="1" applyFill="1" applyBorder="1"/>
    <xf numFmtId="0" fontId="56" fillId="20" borderId="25" xfId="0" applyFont="1" applyFill="1" applyBorder="1"/>
    <xf numFmtId="0" fontId="51" fillId="21" borderId="20" xfId="0" applyFont="1" applyFill="1" applyBorder="1" applyAlignment="1">
      <alignment horizontal="center" vertical="center"/>
    </xf>
    <xf numFmtId="0" fontId="56" fillId="20" borderId="21" xfId="0" applyFont="1" applyFill="1" applyBorder="1"/>
    <xf numFmtId="0" fontId="56" fillId="20" borderId="22" xfId="0" applyFont="1" applyFill="1" applyBorder="1"/>
    <xf numFmtId="0" fontId="51" fillId="21" borderId="23" xfId="0" applyFont="1" applyFill="1" applyBorder="1" applyAlignment="1">
      <alignment horizontal="center" vertical="center"/>
    </xf>
    <xf numFmtId="0" fontId="56" fillId="20" borderId="26" xfId="0" applyFont="1" applyFill="1" applyBorder="1"/>
    <xf numFmtId="0" fontId="32" fillId="0" borderId="20" xfId="0" applyFont="1" applyBorder="1" applyAlignment="1">
      <alignment horizontal="left" vertical="center" wrapText="1"/>
    </xf>
    <xf numFmtId="0" fontId="32" fillId="0" borderId="22" xfId="0" applyFont="1" applyBorder="1"/>
    <xf numFmtId="0" fontId="55" fillId="21" borderId="17" xfId="0" applyFont="1" applyFill="1" applyBorder="1" applyAlignment="1">
      <alignment horizontal="center" vertical="center"/>
    </xf>
    <xf numFmtId="0" fontId="56" fillId="20" borderId="17" xfId="0" applyFont="1" applyFill="1" applyBorder="1" applyAlignment="1">
      <alignment vertical="center"/>
    </xf>
    <xf numFmtId="0" fontId="49" fillId="0" borderId="17" xfId="0" applyFont="1" applyBorder="1" applyAlignment="1">
      <alignment horizontal="left" vertical="center" wrapText="1"/>
    </xf>
    <xf numFmtId="0" fontId="32" fillId="0" borderId="17" xfId="0" applyFont="1" applyBorder="1" applyAlignment="1">
      <alignment horizontal="left" wrapText="1"/>
    </xf>
    <xf numFmtId="0" fontId="56" fillId="20" borderId="21" xfId="0" applyFont="1" applyFill="1" applyBorder="1" applyAlignment="1">
      <alignment vertical="center"/>
    </xf>
    <xf numFmtId="0" fontId="56" fillId="20" borderId="22" xfId="0" applyFont="1" applyFill="1" applyBorder="1" applyAlignment="1">
      <alignment vertical="center"/>
    </xf>
    <xf numFmtId="0" fontId="51" fillId="23" borderId="17" xfId="0" applyFont="1" applyFill="1" applyBorder="1" applyAlignment="1">
      <alignment horizontal="center" vertical="center"/>
    </xf>
    <xf numFmtId="0" fontId="56" fillId="23" borderId="17" xfId="0" applyFont="1" applyFill="1" applyBorder="1"/>
    <xf numFmtId="0" fontId="46" fillId="8" borderId="0" xfId="0" applyFont="1" applyFill="1" applyAlignment="1">
      <alignment horizontal="center" vertical="center"/>
    </xf>
    <xf numFmtId="0" fontId="46" fillId="8" borderId="0" xfId="0" applyFont="1" applyFill="1" applyAlignment="1">
      <alignment horizontal="center" vertical="center" wrapText="1"/>
    </xf>
    <xf numFmtId="0" fontId="47" fillId="0" borderId="15" xfId="0" applyFont="1" applyBorder="1" applyAlignment="1">
      <alignment horizontal="center" vertical="center" wrapText="1"/>
    </xf>
    <xf numFmtId="0" fontId="43" fillId="8" borderId="0" xfId="0" applyFont="1" applyFill="1" applyAlignment="1">
      <alignment horizontal="center" vertical="center" wrapText="1"/>
    </xf>
    <xf numFmtId="0" fontId="43" fillId="8" borderId="28" xfId="0" applyFont="1" applyFill="1" applyBorder="1" applyAlignment="1">
      <alignment horizontal="center" vertical="center" wrapText="1"/>
    </xf>
    <xf numFmtId="0" fontId="48" fillId="0" borderId="30" xfId="0" applyFont="1" applyBorder="1" applyAlignment="1">
      <alignment horizontal="center" vertical="center" wrapText="1"/>
    </xf>
    <xf numFmtId="0" fontId="48" fillId="0" borderId="31" xfId="0" applyFont="1" applyBorder="1" applyAlignment="1">
      <alignment horizontal="center" vertical="center" wrapText="1"/>
    </xf>
    <xf numFmtId="0" fontId="48" fillId="0" borderId="32" xfId="0" applyFont="1" applyBorder="1" applyAlignment="1">
      <alignment horizontal="center" vertical="center" wrapText="1"/>
    </xf>
    <xf numFmtId="0" fontId="48" fillId="0" borderId="33" xfId="0" applyFont="1" applyBorder="1" applyAlignment="1">
      <alignment horizontal="center" vertical="center" wrapText="1"/>
    </xf>
    <xf numFmtId="0" fontId="48" fillId="0" borderId="0" xfId="0" applyFont="1" applyAlignment="1">
      <alignment horizontal="center" vertical="center" wrapText="1"/>
    </xf>
    <xf numFmtId="0" fontId="48" fillId="0" borderId="29" xfId="0" applyFont="1" applyBorder="1" applyAlignment="1">
      <alignment horizontal="center" vertical="center" wrapText="1"/>
    </xf>
    <xf numFmtId="0" fontId="48" fillId="0" borderId="34"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35" xfId="0" applyFont="1" applyBorder="1" applyAlignment="1">
      <alignment horizontal="center" vertical="center" wrapText="1"/>
    </xf>
    <xf numFmtId="0" fontId="43" fillId="8" borderId="15" xfId="0" applyFont="1" applyFill="1" applyBorder="1" applyAlignment="1">
      <alignment horizontal="center" vertical="center"/>
    </xf>
    <xf numFmtId="0" fontId="65" fillId="0" borderId="15" xfId="0" applyFont="1" applyBorder="1" applyAlignment="1">
      <alignment horizontal="left" vertical="center"/>
    </xf>
    <xf numFmtId="0" fontId="0" fillId="0" borderId="15" xfId="0" applyBorder="1" applyAlignment="1">
      <alignment horizontal="left" vertical="center" wrapText="1"/>
    </xf>
    <xf numFmtId="0" fontId="0" fillId="0" borderId="15" xfId="0" applyBorder="1" applyAlignment="1">
      <alignment horizontal="left" vertical="center"/>
    </xf>
    <xf numFmtId="167" fontId="20" fillId="16" borderId="4" xfId="0" applyNumberFormat="1" applyFont="1" applyFill="1" applyBorder="1" applyAlignment="1">
      <alignment horizontal="center" vertical="center" wrapText="1"/>
    </xf>
    <xf numFmtId="167" fontId="20" fillId="16" borderId="1" xfId="0" applyNumberFormat="1" applyFont="1" applyFill="1" applyBorder="1" applyAlignment="1">
      <alignment horizontal="center" vertical="center" wrapText="1"/>
    </xf>
    <xf numFmtId="167" fontId="20" fillId="16" borderId="5" xfId="0" applyNumberFormat="1" applyFont="1" applyFill="1" applyBorder="1" applyAlignment="1">
      <alignment horizontal="center" vertical="center" wrapText="1"/>
    </xf>
    <xf numFmtId="0" fontId="38" fillId="0" borderId="11" xfId="0" applyFont="1" applyBorder="1" applyAlignment="1">
      <alignment horizontal="left" vertical="center" wrapText="1"/>
    </xf>
    <xf numFmtId="0" fontId="41" fillId="18" borderId="11" xfId="0" applyFont="1" applyFill="1" applyBorder="1" applyAlignment="1">
      <alignment horizontal="left" vertical="center"/>
    </xf>
    <xf numFmtId="0" fontId="40" fillId="0" borderId="14" xfId="0" applyFont="1" applyBorder="1" applyAlignment="1">
      <alignment horizontal="center" vertical="center" wrapText="1"/>
    </xf>
    <xf numFmtId="166" fontId="68" fillId="0" borderId="12" xfId="0" applyNumberFormat="1" applyFont="1" applyBorder="1" applyAlignment="1">
      <alignment horizontal="center" vertical="center"/>
    </xf>
    <xf numFmtId="0" fontId="69" fillId="0" borderId="13" xfId="0" applyFont="1" applyBorder="1"/>
    <xf numFmtId="0" fontId="38" fillId="17" borderId="36" xfId="0" applyFont="1" applyFill="1" applyBorder="1" applyAlignment="1">
      <alignment horizontal="center" vertical="center" wrapText="1"/>
    </xf>
    <xf numFmtId="0" fontId="38" fillId="17" borderId="0" xfId="0" applyFont="1" applyFill="1" applyBorder="1" applyAlignment="1">
      <alignment horizontal="center" vertical="center" wrapText="1"/>
    </xf>
    <xf numFmtId="0" fontId="38" fillId="17" borderId="37" xfId="0" applyFont="1" applyFill="1" applyBorder="1" applyAlignment="1">
      <alignment horizontal="center" vertical="center" wrapText="1"/>
    </xf>
    <xf numFmtId="0" fontId="38" fillId="17" borderId="0" xfId="0" applyFont="1" applyFill="1" applyAlignment="1">
      <alignment horizontal="center" vertical="center" wrapText="1"/>
    </xf>
    <xf numFmtId="0" fontId="41" fillId="18" borderId="11" xfId="0" applyFont="1" applyFill="1" applyBorder="1" applyAlignment="1">
      <alignment horizontal="left" vertical="center" wrapText="1"/>
    </xf>
    <xf numFmtId="0" fontId="20" fillId="0" borderId="0" xfId="8" applyFont="1" applyAlignment="1">
      <alignment horizontal="right"/>
    </xf>
    <xf numFmtId="0" fontId="20" fillId="0" borderId="7" xfId="8" applyFont="1" applyBorder="1" applyAlignment="1">
      <alignment horizontal="right"/>
    </xf>
    <xf numFmtId="0" fontId="20" fillId="0" borderId="38" xfId="8" applyFont="1" applyBorder="1" applyAlignment="1">
      <alignment horizontal="right"/>
    </xf>
    <xf numFmtId="0" fontId="34" fillId="0" borderId="15" xfId="0" applyFont="1" applyBorder="1" applyAlignment="1">
      <alignment horizontal="left" vertical="center"/>
    </xf>
    <xf numFmtId="0" fontId="42" fillId="25" borderId="1" xfId="0" applyFont="1" applyFill="1" applyBorder="1" applyAlignment="1">
      <alignment horizontal="center" vertical="center"/>
    </xf>
    <xf numFmtId="0" fontId="0" fillId="0" borderId="0" xfId="0" applyAlignment="1">
      <alignment horizontal="left"/>
    </xf>
  </cellXfs>
  <cellStyles count="15">
    <cellStyle name="Date" xfId="10" xr:uid="{00000000-0005-0000-0000-000000000000}"/>
    <cellStyle name="Encabezado 1" xfId="6" builtinId="16" customBuiltin="1"/>
    <cellStyle name="Hipervínculo" xfId="1" builtinId="8" customBuiltin="1"/>
    <cellStyle name="Millares" xfId="4" builtinId="3" customBuiltin="1"/>
    <cellStyle name="Name" xfId="11" xr:uid="{00000000-0005-0000-0000-000004000000}"/>
    <cellStyle name="Normal" xfId="0" builtinId="0"/>
    <cellStyle name="Normal 2" xfId="13" xr:uid="{00000000-0005-0000-0000-000006000000}"/>
    <cellStyle name="Normal 3" xfId="14" xr:uid="{00000000-0005-0000-0000-000007000000}"/>
    <cellStyle name="Porcentaje" xfId="2" builtinId="5"/>
    <cellStyle name="Project Start" xfId="9" xr:uid="{00000000-0005-0000-0000-000009000000}"/>
    <cellStyle name="Task" xfId="12" xr:uid="{00000000-0005-0000-0000-00000A000000}"/>
    <cellStyle name="Título" xfId="5" builtinId="15" customBuiltin="1"/>
    <cellStyle name="Título 2" xfId="7" builtinId="17" customBuiltin="1"/>
    <cellStyle name="Título 3" xfId="8" builtinId="18" customBuiltin="1"/>
    <cellStyle name="zHiddenText" xfId="3" xr:uid="{00000000-0005-0000-0000-00000E000000}"/>
  </cellStyles>
  <dxfs count="46">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7"/>
        </patternFill>
      </fill>
      <border>
        <left/>
        <right/>
      </border>
    </dxf>
    <dxf>
      <fill>
        <patternFill>
          <bgColor theme="0" tint="-0.34998626667073579"/>
        </patternFill>
      </fill>
    </dxf>
    <dxf>
      <font>
        <color rgb="FF9C0006"/>
      </font>
      <fill>
        <patternFill>
          <bgColor rgb="FFFFC7CE"/>
        </patternFill>
      </fill>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7"/>
        </patternFill>
      </fill>
      <border>
        <left/>
        <right/>
      </border>
    </dxf>
    <dxf>
      <fill>
        <patternFill>
          <bgColor theme="0" tint="-0.34998626667073579"/>
        </patternFill>
      </fill>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xr9:uid="{00000000-0011-0000-FFFF-FFFF00000000}">
      <tableStyleElement type="wholeTable" dxfId="45"/>
      <tableStyleElement type="headerRow" dxfId="44"/>
      <tableStyleElement type="totalRow" dxfId="43"/>
      <tableStyleElement type="firstColumn" dxfId="42"/>
      <tableStyleElement type="lastColumn" dxfId="41"/>
      <tableStyleElement type="firstRowStripe" dxfId="40"/>
      <tableStyleElement type="secondRowStripe" dxfId="39"/>
      <tableStyleElement type="firstColumnStripe" dxfId="38"/>
      <tableStyleElement type="secondColumnStripe" dxfId="3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FF7575"/>
      <color rgb="FFF8EEB2"/>
      <color rgb="FF48D459"/>
      <color rgb="FF00823B"/>
      <color rgb="FF42648A"/>
      <color rgb="FFDBE5F1"/>
      <color rgb="FF427FC2"/>
      <color rgb="FF969696"/>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latin typeface="Arial Black" panose="020B0A04020102020204" pitchFamily="34" charset="0"/>
              </a:defRPr>
            </a:pPr>
            <a:r>
              <a:rPr lang="es-CO" sz="1600">
                <a:latin typeface="Arial Black" panose="020B0A04020102020204" pitchFamily="34" charset="0"/>
              </a:rPr>
              <a:t>Calidad</a:t>
            </a:r>
            <a:r>
              <a:rPr lang="es-CO" sz="1600" baseline="0">
                <a:latin typeface="Arial Black" panose="020B0A04020102020204" pitchFamily="34" charset="0"/>
              </a:rPr>
              <a:t> y Gestión de riesgos</a:t>
            </a:r>
            <a:endParaRPr lang="es-CO" sz="1600">
              <a:latin typeface="Arial Black" panose="020B0A04020102020204" pitchFamily="34" charset="0"/>
            </a:endParaRPr>
          </a:p>
        </c:rich>
      </c:tx>
      <c:overlay val="0"/>
    </c:title>
    <c:autoTitleDeleted val="0"/>
    <c:plotArea>
      <c:layout>
        <c:manualLayout>
          <c:layoutTarget val="inner"/>
          <c:xMode val="edge"/>
          <c:yMode val="edge"/>
          <c:x val="0.224866543654201"/>
          <c:y val="0.23213328549758622"/>
          <c:w val="0.55026666910255706"/>
          <c:h val="0.56874084983981321"/>
        </c:manualLayout>
      </c:layout>
      <c:doughnutChart>
        <c:varyColors val="1"/>
        <c:ser>
          <c:idx val="0"/>
          <c:order val="0"/>
          <c:dPt>
            <c:idx val="0"/>
            <c:bubble3D val="0"/>
            <c:spPr>
              <a:solidFill>
                <a:srgbClr val="E25E54"/>
              </a:solidFill>
            </c:spPr>
            <c:extLst>
              <c:ext xmlns:c16="http://schemas.microsoft.com/office/drawing/2014/chart" uri="{C3380CC4-5D6E-409C-BE32-E72D297353CC}">
                <c16:uniqueId val="{00000001-231B-4984-B7D0-FBC8ABCBF975}"/>
              </c:ext>
            </c:extLst>
          </c:dPt>
          <c:dPt>
            <c:idx val="1"/>
            <c:bubble3D val="0"/>
            <c:spPr>
              <a:solidFill>
                <a:srgbClr val="993366"/>
              </a:solidFill>
            </c:spPr>
            <c:extLst>
              <c:ext xmlns:c16="http://schemas.microsoft.com/office/drawing/2014/chart" uri="{C3380CC4-5D6E-409C-BE32-E72D297353CC}">
                <c16:uniqueId val="{00000003-231B-4984-B7D0-FBC8ABCBF975}"/>
              </c:ext>
            </c:extLst>
          </c:dPt>
          <c:dPt>
            <c:idx val="2"/>
            <c:bubble3D val="0"/>
            <c:spPr>
              <a:solidFill>
                <a:schemeClr val="bg2">
                  <a:lumMod val="90000"/>
                </a:schemeClr>
              </a:solidFill>
            </c:spPr>
            <c:extLst>
              <c:ext xmlns:c16="http://schemas.microsoft.com/office/drawing/2014/chart" uri="{C3380CC4-5D6E-409C-BE32-E72D297353CC}">
                <c16:uniqueId val="{00000005-231B-4984-B7D0-FBC8ABCBF975}"/>
              </c:ext>
            </c:extLst>
          </c:dPt>
          <c:dLbls>
            <c:spPr>
              <a:noFill/>
              <a:ln>
                <a:noFill/>
              </a:ln>
              <a:effectLst/>
            </c:spPr>
            <c:txPr>
              <a:bodyPr wrap="square" lIns="38100" tIns="19050" rIns="38100" bIns="19050" anchor="ctr">
                <a:spAutoFit/>
              </a:bodyPr>
              <a:lstStyle/>
              <a:p>
                <a:pPr>
                  <a:defRPr b="1">
                    <a:solidFill>
                      <a:schemeClr val="bg1"/>
                    </a:solidFill>
                    <a:latin typeface="Arial Black" panose="020B0A04020102020204" pitchFamily="34" charset="0"/>
                  </a:defRPr>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'[1]Diag. Sostenibilidad Formato'!$D$17:$F$17</c:f>
              <c:strCache>
                <c:ptCount val="3"/>
                <c:pt idx="0">
                  <c:v>Sí</c:v>
                </c:pt>
                <c:pt idx="1">
                  <c:v>Parcial</c:v>
                </c:pt>
                <c:pt idx="2">
                  <c:v>No</c:v>
                </c:pt>
              </c:strCache>
            </c:strRef>
          </c:cat>
          <c:val>
            <c:numRef>
              <c:f>AUTODIAGNÓSTICO!$D$28:$F$28</c:f>
              <c:numCache>
                <c:formatCode>General</c:formatCode>
                <c:ptCount val="3"/>
                <c:pt idx="0">
                  <c:v>0</c:v>
                </c:pt>
                <c:pt idx="1">
                  <c:v>0</c:v>
                </c:pt>
                <c:pt idx="2">
                  <c:v>0</c:v>
                </c:pt>
              </c:numCache>
            </c:numRef>
          </c:val>
          <c:extLst>
            <c:ext xmlns:c16="http://schemas.microsoft.com/office/drawing/2014/chart" uri="{C3380CC4-5D6E-409C-BE32-E72D297353CC}">
              <c16:uniqueId val="{00000006-231B-4984-B7D0-FBC8ABCBF975}"/>
            </c:ext>
          </c:extLst>
        </c:ser>
        <c:dLbls>
          <c:showLegendKey val="0"/>
          <c:showVal val="0"/>
          <c:showCatName val="0"/>
          <c:showSerName val="0"/>
          <c:showPercent val="1"/>
          <c:showBubbleSize val="0"/>
          <c:showLeaderLines val="1"/>
        </c:dLbls>
        <c:firstSliceAng val="0"/>
        <c:holeSize val="50"/>
      </c:doughnutChart>
      <c:spPr>
        <a:solidFill>
          <a:srgbClr val="FFFFFF"/>
        </a:solidFill>
      </c:spPr>
    </c:plotArea>
    <c:legend>
      <c:legendPos val="t"/>
      <c:layout>
        <c:manualLayout>
          <c:xMode val="edge"/>
          <c:yMode val="edge"/>
          <c:x val="0.24491587043498911"/>
          <c:y val="0.84724233211855704"/>
          <c:w val="0.49779369226178521"/>
          <c:h val="5.3957212183009508E-2"/>
        </c:manualLayout>
      </c:layout>
      <c:overlay val="0"/>
      <c:txPr>
        <a:bodyPr/>
        <a:lstStyle/>
        <a:p>
          <a:pPr lvl="0">
            <a:defRPr sz="900">
              <a:solidFill>
                <a:srgbClr val="595959"/>
              </a:solidFill>
              <a:latin typeface="Arial Black" panose="020B0A04020102020204" pitchFamily="34" charset="0"/>
            </a:defRPr>
          </a:pPr>
          <a:endParaRPr lang="es-CO"/>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latin typeface="Arial Black" panose="020B0A04020102020204" pitchFamily="34" charset="0"/>
              </a:defRPr>
            </a:pPr>
            <a:r>
              <a:rPr lang="es-CO" sz="1600">
                <a:latin typeface="Arial Black" panose="020B0A04020102020204" pitchFamily="34" charset="0"/>
              </a:rPr>
              <a:t>Operación diaria</a:t>
            </a:r>
          </a:p>
        </c:rich>
      </c:tx>
      <c:layout>
        <c:manualLayout>
          <c:xMode val="edge"/>
          <c:yMode val="edge"/>
          <c:x val="0.29751162057123814"/>
          <c:y val="3.5586048700799663E-2"/>
        </c:manualLayout>
      </c:layout>
      <c:overlay val="0"/>
    </c:title>
    <c:autoTitleDeleted val="0"/>
    <c:plotArea>
      <c:layout>
        <c:manualLayout>
          <c:layoutTarget val="inner"/>
          <c:xMode val="edge"/>
          <c:yMode val="edge"/>
          <c:x val="0.24406758678974649"/>
          <c:y val="0.23296348097388217"/>
          <c:w val="0.57190851143607047"/>
          <c:h val="0.57425226150809594"/>
        </c:manualLayout>
      </c:layout>
      <c:doughnutChart>
        <c:varyColors val="1"/>
        <c:ser>
          <c:idx val="0"/>
          <c:order val="0"/>
          <c:spPr>
            <a:solidFill>
              <a:srgbClr val="E25E54"/>
            </a:solidFill>
          </c:spPr>
          <c:dPt>
            <c:idx val="0"/>
            <c:bubble3D val="0"/>
            <c:extLst>
              <c:ext xmlns:c16="http://schemas.microsoft.com/office/drawing/2014/chart" uri="{C3380CC4-5D6E-409C-BE32-E72D297353CC}">
                <c16:uniqueId val="{00000000-1301-46FC-AC4F-8EC50F671932}"/>
              </c:ext>
            </c:extLst>
          </c:dPt>
          <c:dPt>
            <c:idx val="1"/>
            <c:bubble3D val="0"/>
            <c:spPr>
              <a:solidFill>
                <a:srgbClr val="993366"/>
              </a:solidFill>
            </c:spPr>
            <c:extLst>
              <c:ext xmlns:c16="http://schemas.microsoft.com/office/drawing/2014/chart" uri="{C3380CC4-5D6E-409C-BE32-E72D297353CC}">
                <c16:uniqueId val="{00000002-1301-46FC-AC4F-8EC50F671932}"/>
              </c:ext>
            </c:extLst>
          </c:dPt>
          <c:dPt>
            <c:idx val="2"/>
            <c:bubble3D val="0"/>
            <c:spPr>
              <a:solidFill>
                <a:schemeClr val="bg2">
                  <a:lumMod val="90000"/>
                </a:schemeClr>
              </a:solidFill>
            </c:spPr>
            <c:extLst>
              <c:ext xmlns:c16="http://schemas.microsoft.com/office/drawing/2014/chart" uri="{C3380CC4-5D6E-409C-BE32-E72D297353CC}">
                <c16:uniqueId val="{00000004-1301-46FC-AC4F-8EC50F671932}"/>
              </c:ext>
            </c:extLst>
          </c:dPt>
          <c:dLbls>
            <c:spPr>
              <a:noFill/>
              <a:ln>
                <a:noFill/>
              </a:ln>
              <a:effectLst/>
            </c:spPr>
            <c:txPr>
              <a:bodyPr wrap="square" lIns="38100" tIns="19050" rIns="38100" bIns="19050" anchor="ctr">
                <a:spAutoFit/>
              </a:bodyPr>
              <a:lstStyle/>
              <a:p>
                <a:pPr>
                  <a:defRPr>
                    <a:solidFill>
                      <a:schemeClr val="bg1"/>
                    </a:solidFill>
                    <a:latin typeface="Arial Black" panose="020B0A04020102020204" pitchFamily="34" charset="0"/>
                  </a:defRPr>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'[1]Diag. Sostenibilidad Formato'!$D$33:$F$33</c:f>
              <c:strCache>
                <c:ptCount val="3"/>
                <c:pt idx="0">
                  <c:v>Si</c:v>
                </c:pt>
                <c:pt idx="1">
                  <c:v>Parcial</c:v>
                </c:pt>
                <c:pt idx="2">
                  <c:v>No</c:v>
                </c:pt>
              </c:strCache>
            </c:strRef>
          </c:cat>
          <c:val>
            <c:numRef>
              <c:f>AUTODIAGNÓSTICO!$D$44:$F$44</c:f>
              <c:numCache>
                <c:formatCode>General</c:formatCode>
                <c:ptCount val="3"/>
                <c:pt idx="0">
                  <c:v>0</c:v>
                </c:pt>
                <c:pt idx="1">
                  <c:v>0</c:v>
                </c:pt>
                <c:pt idx="2">
                  <c:v>0</c:v>
                </c:pt>
              </c:numCache>
            </c:numRef>
          </c:val>
          <c:extLst>
            <c:ext xmlns:c16="http://schemas.microsoft.com/office/drawing/2014/chart" uri="{C3380CC4-5D6E-409C-BE32-E72D297353CC}">
              <c16:uniqueId val="{00000005-1301-46FC-AC4F-8EC50F671932}"/>
            </c:ext>
          </c:extLst>
        </c:ser>
        <c:dLbls>
          <c:showLegendKey val="0"/>
          <c:showVal val="0"/>
          <c:showCatName val="0"/>
          <c:showSerName val="0"/>
          <c:showPercent val="1"/>
          <c:showBubbleSize val="0"/>
          <c:showLeaderLines val="1"/>
        </c:dLbls>
        <c:firstSliceAng val="0"/>
        <c:holeSize val="50"/>
      </c:doughnutChart>
      <c:spPr>
        <a:solidFill>
          <a:srgbClr val="FFFFFF"/>
        </a:solidFill>
      </c:spPr>
    </c:plotArea>
    <c:legend>
      <c:legendPos val="t"/>
      <c:layout>
        <c:manualLayout>
          <c:xMode val="edge"/>
          <c:yMode val="edge"/>
          <c:x val="0.33422655501395659"/>
          <c:y val="0.88482784618470089"/>
          <c:w val="0.40547169699025715"/>
          <c:h val="7.7055306131914539E-2"/>
        </c:manualLayout>
      </c:layout>
      <c:overlay val="0"/>
      <c:txPr>
        <a:bodyPr/>
        <a:lstStyle/>
        <a:p>
          <a:pPr lvl="0">
            <a:defRPr sz="900">
              <a:solidFill>
                <a:srgbClr val="595959"/>
              </a:solidFill>
              <a:latin typeface="Arial Black" panose="020B0A04020102020204" pitchFamily="34" charset="0"/>
            </a:defRPr>
          </a:pPr>
          <a:endParaRPr lang="es-CO"/>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Arial Black" panose="020B0A04020102020204" pitchFamily="34" charset="0"/>
              </a:defRPr>
            </a:pPr>
            <a:r>
              <a:rPr lang="es-CO">
                <a:latin typeface="Arial Black" panose="020B0A04020102020204" pitchFamily="34" charset="0"/>
              </a:rPr>
              <a:t>Modelo de negocio</a:t>
            </a:r>
          </a:p>
        </c:rich>
      </c:tx>
      <c:overlay val="0"/>
    </c:title>
    <c:autoTitleDeleted val="0"/>
    <c:plotArea>
      <c:layout>
        <c:manualLayout>
          <c:layoutTarget val="inner"/>
          <c:xMode val="edge"/>
          <c:yMode val="edge"/>
          <c:x val="0.17530586583653787"/>
          <c:y val="0.16291710196955567"/>
          <c:w val="0.649632423853995"/>
          <c:h val="0.62186541018971031"/>
        </c:manualLayout>
      </c:layout>
      <c:doughnutChart>
        <c:varyColors val="1"/>
        <c:ser>
          <c:idx val="0"/>
          <c:order val="0"/>
          <c:dPt>
            <c:idx val="0"/>
            <c:bubble3D val="0"/>
            <c:spPr>
              <a:solidFill>
                <a:srgbClr val="E25E54"/>
              </a:solidFill>
            </c:spPr>
            <c:extLst>
              <c:ext xmlns:c16="http://schemas.microsoft.com/office/drawing/2014/chart" uri="{C3380CC4-5D6E-409C-BE32-E72D297353CC}">
                <c16:uniqueId val="{00000001-A165-410C-A2C6-A5D3EC7C8274}"/>
              </c:ext>
            </c:extLst>
          </c:dPt>
          <c:dPt>
            <c:idx val="1"/>
            <c:bubble3D val="0"/>
            <c:explosion val="1"/>
            <c:spPr>
              <a:solidFill>
                <a:schemeClr val="bg2">
                  <a:lumMod val="90000"/>
                </a:schemeClr>
              </a:solidFill>
            </c:spPr>
            <c:extLst>
              <c:ext xmlns:c16="http://schemas.microsoft.com/office/drawing/2014/chart" uri="{C3380CC4-5D6E-409C-BE32-E72D297353CC}">
                <c16:uniqueId val="{00000003-A165-410C-A2C6-A5D3EC7C8274}"/>
              </c:ext>
            </c:extLst>
          </c:dPt>
          <c:dPt>
            <c:idx val="2"/>
            <c:bubble3D val="0"/>
            <c:spPr>
              <a:solidFill>
                <a:srgbClr val="993366"/>
              </a:solidFill>
            </c:spPr>
            <c:extLst>
              <c:ext xmlns:c16="http://schemas.microsoft.com/office/drawing/2014/chart" uri="{C3380CC4-5D6E-409C-BE32-E72D297353CC}">
                <c16:uniqueId val="{00000005-A165-410C-A2C6-A5D3EC7C8274}"/>
              </c:ext>
            </c:extLst>
          </c:dPt>
          <c:dLbls>
            <c:spPr>
              <a:noFill/>
              <a:ln>
                <a:noFill/>
              </a:ln>
              <a:effectLst/>
            </c:spPr>
            <c:txPr>
              <a:bodyPr wrap="square" lIns="38100" tIns="19050" rIns="38100" bIns="19050" anchor="ctr">
                <a:spAutoFit/>
              </a:bodyPr>
              <a:lstStyle/>
              <a:p>
                <a:pPr>
                  <a:defRPr>
                    <a:solidFill>
                      <a:schemeClr val="bg1"/>
                    </a:solidFill>
                    <a:latin typeface="Arial Black" panose="020B0A04020102020204" pitchFamily="34" charset="0"/>
                  </a:defRPr>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'[1]Diag. Sostenibilidad Formato'!$D$49:$F$49</c:f>
              <c:strCache>
                <c:ptCount val="3"/>
                <c:pt idx="0">
                  <c:v>Si</c:v>
                </c:pt>
                <c:pt idx="1">
                  <c:v>Parcial</c:v>
                </c:pt>
                <c:pt idx="2">
                  <c:v>No</c:v>
                </c:pt>
              </c:strCache>
            </c:strRef>
          </c:cat>
          <c:val>
            <c:numRef>
              <c:f>AUTODIAGNÓSTICO!$D$64:$F$64</c:f>
              <c:numCache>
                <c:formatCode>General</c:formatCode>
                <c:ptCount val="3"/>
                <c:pt idx="0">
                  <c:v>0</c:v>
                </c:pt>
                <c:pt idx="1">
                  <c:v>0</c:v>
                </c:pt>
                <c:pt idx="2">
                  <c:v>0</c:v>
                </c:pt>
              </c:numCache>
            </c:numRef>
          </c:val>
          <c:extLst>
            <c:ext xmlns:c16="http://schemas.microsoft.com/office/drawing/2014/chart" uri="{C3380CC4-5D6E-409C-BE32-E72D297353CC}">
              <c16:uniqueId val="{00000006-A165-410C-A2C6-A5D3EC7C8274}"/>
            </c:ext>
          </c:extLst>
        </c:ser>
        <c:dLbls>
          <c:showLegendKey val="0"/>
          <c:showVal val="0"/>
          <c:showCatName val="0"/>
          <c:showSerName val="0"/>
          <c:showPercent val="1"/>
          <c:showBubbleSize val="0"/>
          <c:showLeaderLines val="1"/>
        </c:dLbls>
        <c:firstSliceAng val="0"/>
        <c:holeSize val="50"/>
      </c:doughnutChart>
      <c:spPr>
        <a:solidFill>
          <a:srgbClr val="FFFFFF"/>
        </a:solidFill>
      </c:spPr>
    </c:plotArea>
    <c:legend>
      <c:legendPos val="r"/>
      <c:layout>
        <c:manualLayout>
          <c:xMode val="edge"/>
          <c:yMode val="edge"/>
          <c:x val="0.23125190746505522"/>
          <c:y val="0.88392803303861289"/>
          <c:w val="0.5485930537752548"/>
          <c:h val="7.6251744133051927E-2"/>
        </c:manualLayout>
      </c:layout>
      <c:overlay val="0"/>
      <c:txPr>
        <a:bodyPr/>
        <a:lstStyle/>
        <a:p>
          <a:pPr lvl="0" rtl="0">
            <a:defRPr sz="900">
              <a:solidFill>
                <a:srgbClr val="595959"/>
              </a:solidFill>
              <a:latin typeface="Arial Black" panose="020B0A04020102020204" pitchFamily="34" charset="0"/>
            </a:defRPr>
          </a:pPr>
          <a:endParaRPr lang="es-CO"/>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i="0">
                <a:solidFill>
                  <a:srgbClr val="595959"/>
                </a:solidFill>
                <a:latin typeface="Arial Black" panose="020B0A04020102020204" pitchFamily="34" charset="0"/>
              </a:defRPr>
            </a:pPr>
            <a:r>
              <a:rPr lang="es-CO">
                <a:latin typeface="Arial Black" panose="020B0A04020102020204" pitchFamily="34" charset="0"/>
              </a:rPr>
              <a:t>RESULTADOS GENERALES DIAGNÓSTICO </a:t>
            </a:r>
          </a:p>
        </c:rich>
      </c:tx>
      <c:overlay val="0"/>
    </c:title>
    <c:autoTitleDeleted val="0"/>
    <c:plotArea>
      <c:layout/>
      <c:barChart>
        <c:barDir val="col"/>
        <c:grouping val="stacked"/>
        <c:varyColors val="1"/>
        <c:ser>
          <c:idx val="0"/>
          <c:order val="0"/>
          <c:tx>
            <c:strRef>
              <c:f>AUTODIAGNÓSTICO!$D$71</c:f>
              <c:strCache>
                <c:ptCount val="1"/>
                <c:pt idx="0">
                  <c:v>Si</c:v>
                </c:pt>
              </c:strCache>
            </c:strRef>
          </c:tx>
          <c:spPr>
            <a:solidFill>
              <a:srgbClr val="E25E54"/>
            </a:solidFill>
          </c:spPr>
          <c:invertIfNegative val="1"/>
          <c:dLbls>
            <c:spPr>
              <a:noFill/>
              <a:ln>
                <a:noFill/>
              </a:ln>
              <a:effectLst/>
            </c:spPr>
            <c:txPr>
              <a:bodyPr/>
              <a:lstStyle/>
              <a:p>
                <a:pPr lvl="0">
                  <a:defRPr sz="900" b="0" i="0">
                    <a:solidFill>
                      <a:srgbClr val="404040"/>
                    </a:solidFil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AUTODIAGNÓSTICO!$A$72:$C$74</c:f>
              <c:strCache>
                <c:ptCount val="3"/>
                <c:pt idx="0">
                  <c:v>1. CALIDAD Y GESTIÓN DE RIESGOS</c:v>
                </c:pt>
                <c:pt idx="1">
                  <c:v>2. OPERACIÓN Y EFICIENCIA</c:v>
                </c:pt>
                <c:pt idx="2">
                  <c:v>3. FORMALIZACIÓN Y SOSTENIBILIDAD DEL MODELO DE NEGOCIO</c:v>
                </c:pt>
              </c:strCache>
            </c:strRef>
          </c:cat>
          <c:val>
            <c:numRef>
              <c:f>AUTODIAGNÓSTICO!$D$72:$D$74</c:f>
              <c:numCache>
                <c:formatCode>0%</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4F6F-41FF-9AE9-FDDC383BADAA}"/>
            </c:ext>
          </c:extLst>
        </c:ser>
        <c:ser>
          <c:idx val="1"/>
          <c:order val="1"/>
          <c:tx>
            <c:strRef>
              <c:f>AUTODIAGNÓSTICO!$E$71</c:f>
              <c:strCache>
                <c:ptCount val="1"/>
                <c:pt idx="0">
                  <c:v>Parcial</c:v>
                </c:pt>
              </c:strCache>
            </c:strRef>
          </c:tx>
          <c:spPr>
            <a:solidFill>
              <a:srgbClr val="D0CECE"/>
            </a:solidFill>
          </c:spPr>
          <c:invertIfNegative val="1"/>
          <c:dLbls>
            <c:spPr>
              <a:noFill/>
              <a:ln>
                <a:noFill/>
              </a:ln>
              <a:effectLst/>
            </c:spPr>
            <c:txPr>
              <a:bodyPr/>
              <a:lstStyle/>
              <a:p>
                <a:pPr lvl="0">
                  <a:defRPr sz="900" b="0" i="0">
                    <a:solidFill>
                      <a:srgbClr val="404040"/>
                    </a:solidFil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AUTODIAGNÓSTICO!$A$72:$C$74</c:f>
              <c:strCache>
                <c:ptCount val="3"/>
                <c:pt idx="0">
                  <c:v>1. CALIDAD Y GESTIÓN DE RIESGOS</c:v>
                </c:pt>
                <c:pt idx="1">
                  <c:v>2. OPERACIÓN Y EFICIENCIA</c:v>
                </c:pt>
                <c:pt idx="2">
                  <c:v>3. FORMALIZACIÓN Y SOSTENIBILIDAD DEL MODELO DE NEGOCIO</c:v>
                </c:pt>
              </c:strCache>
            </c:strRef>
          </c:cat>
          <c:val>
            <c:numRef>
              <c:f>AUTODIAGNÓSTICO!$E$72:$E$74</c:f>
              <c:numCache>
                <c:formatCode>0%</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4F6F-41FF-9AE9-FDDC383BADAA}"/>
            </c:ext>
          </c:extLst>
        </c:ser>
        <c:ser>
          <c:idx val="2"/>
          <c:order val="2"/>
          <c:tx>
            <c:strRef>
              <c:f>AUTODIAGNÓSTICO!$F$71</c:f>
              <c:strCache>
                <c:ptCount val="1"/>
                <c:pt idx="0">
                  <c:v>No</c:v>
                </c:pt>
              </c:strCache>
            </c:strRef>
          </c:tx>
          <c:spPr>
            <a:solidFill>
              <a:srgbClr val="993366"/>
            </a:solidFill>
          </c:spPr>
          <c:invertIfNegative val="1"/>
          <c:dLbls>
            <c:spPr>
              <a:noFill/>
              <a:ln>
                <a:noFill/>
              </a:ln>
              <a:effectLst/>
            </c:spPr>
            <c:txPr>
              <a:bodyPr/>
              <a:lstStyle/>
              <a:p>
                <a:pPr lvl="0">
                  <a:defRPr sz="900" b="0" i="0">
                    <a:solidFill>
                      <a:srgbClr val="404040"/>
                    </a:solidFil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AUTODIAGNÓSTICO!$A$72:$C$74</c:f>
              <c:strCache>
                <c:ptCount val="3"/>
                <c:pt idx="0">
                  <c:v>1. CALIDAD Y GESTIÓN DE RIESGOS</c:v>
                </c:pt>
                <c:pt idx="1">
                  <c:v>2. OPERACIÓN Y EFICIENCIA</c:v>
                </c:pt>
                <c:pt idx="2">
                  <c:v>3. FORMALIZACIÓN Y SOSTENIBILIDAD DEL MODELO DE NEGOCIO</c:v>
                </c:pt>
              </c:strCache>
            </c:strRef>
          </c:cat>
          <c:val>
            <c:numRef>
              <c:f>AUTODIAGNÓSTICO!$F$72:$F$74</c:f>
              <c:numCache>
                <c:formatCode>0%</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4F6F-41FF-9AE9-FDDC383BADAA}"/>
            </c:ext>
          </c:extLst>
        </c:ser>
        <c:dLbls>
          <c:showLegendKey val="0"/>
          <c:showVal val="0"/>
          <c:showCatName val="0"/>
          <c:showSerName val="0"/>
          <c:showPercent val="0"/>
          <c:showBubbleSize val="0"/>
        </c:dLbls>
        <c:gapWidth val="150"/>
        <c:overlap val="100"/>
        <c:axId val="187419568"/>
        <c:axId val="187420352"/>
      </c:barChart>
      <c:catAx>
        <c:axId val="187419568"/>
        <c:scaling>
          <c:orientation val="minMax"/>
        </c:scaling>
        <c:delete val="0"/>
        <c:axPos val="b"/>
        <c:numFmt formatCode="General" sourceLinked="1"/>
        <c:majorTickMark val="cross"/>
        <c:minorTickMark val="cross"/>
        <c:tickLblPos val="nextTo"/>
        <c:txPr>
          <a:bodyPr/>
          <a:lstStyle/>
          <a:p>
            <a:pPr lvl="0">
              <a:defRPr sz="900" b="0" i="0">
                <a:solidFill>
                  <a:srgbClr val="595959"/>
                </a:solidFill>
              </a:defRPr>
            </a:pPr>
            <a:endParaRPr lang="es-CO"/>
          </a:p>
        </c:txPr>
        <c:crossAx val="187420352"/>
        <c:crosses val="autoZero"/>
        <c:auto val="1"/>
        <c:lblAlgn val="ctr"/>
        <c:lblOffset val="100"/>
        <c:noMultiLvlLbl val="1"/>
      </c:catAx>
      <c:valAx>
        <c:axId val="187420352"/>
        <c:scaling>
          <c:orientation val="minMax"/>
        </c:scaling>
        <c:delete val="0"/>
        <c:axPos val="l"/>
        <c:majorGridlines>
          <c:spPr>
            <a:ln>
              <a:solidFill>
                <a:srgbClr val="FFFFFF"/>
              </a:solidFill>
            </a:ln>
          </c:spPr>
        </c:majorGridlines>
        <c:title>
          <c:tx>
            <c:rich>
              <a:bodyPr/>
              <a:lstStyle/>
              <a:p>
                <a:pPr lvl="0">
                  <a:defRPr sz="1000" b="0" i="0">
                    <a:solidFill>
                      <a:srgbClr val="595959"/>
                    </a:solidFill>
                  </a:defRPr>
                </a:pPr>
                <a:r>
                  <a:rPr lang="es-CO"/>
                  <a:t>% Cumplimiento</a:t>
                </a:r>
              </a:p>
            </c:rich>
          </c:tx>
          <c:overlay val="0"/>
        </c:title>
        <c:numFmt formatCode="0%" sourceLinked="1"/>
        <c:majorTickMark val="cross"/>
        <c:minorTickMark val="cross"/>
        <c:tickLblPos val="nextTo"/>
        <c:spPr>
          <a:ln w="47625">
            <a:noFill/>
          </a:ln>
        </c:spPr>
        <c:txPr>
          <a:bodyPr/>
          <a:lstStyle/>
          <a:p>
            <a:pPr lvl="0">
              <a:defRPr sz="900" b="0" i="0">
                <a:solidFill>
                  <a:srgbClr val="595959"/>
                </a:solidFill>
              </a:defRPr>
            </a:pPr>
            <a:endParaRPr lang="es-CO"/>
          </a:p>
        </c:txPr>
        <c:crossAx val="187419568"/>
        <c:crosses val="autoZero"/>
        <c:crossBetween val="between"/>
      </c:valAx>
      <c:spPr>
        <a:solidFill>
          <a:srgbClr val="FFFFFF"/>
        </a:solidFill>
      </c:spPr>
    </c:plotArea>
    <c:legend>
      <c:legendPos val="b"/>
      <c:overlay val="0"/>
      <c:txPr>
        <a:bodyPr/>
        <a:lstStyle/>
        <a:p>
          <a:pPr lvl="0">
            <a:defRPr sz="900">
              <a:solidFill>
                <a:srgbClr val="595959"/>
              </a:solidFill>
            </a:defRPr>
          </a:pPr>
          <a:endParaRPr lang="es-CO"/>
        </a:p>
      </c:txPr>
    </c:legend>
    <c:plotVisOnly val="1"/>
    <c:dispBlanksAs val="zero"/>
    <c:showDLblsOverMax val="1"/>
  </c:chart>
  <c:spPr>
    <a:solidFill>
      <a:srgbClr val="FFFFFF"/>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3.png"/><Relationship Id="rId4"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59531</xdr:colOff>
      <xdr:row>0</xdr:row>
      <xdr:rowOff>143891</xdr:rowOff>
    </xdr:from>
    <xdr:to>
      <xdr:col>1</xdr:col>
      <xdr:colOff>1395001</xdr:colOff>
      <xdr:row>1</xdr:row>
      <xdr:rowOff>401796</xdr:rowOff>
    </xdr:to>
    <xdr:pic>
      <xdr:nvPicPr>
        <xdr:cNvPr id="2" name="Imagen 1" descr="ARCO Consultores | Asesorías en Responsabilidad Corporativa">
          <a:extLst>
            <a:ext uri="{FF2B5EF4-FFF2-40B4-BE49-F238E27FC236}">
              <a16:creationId xmlns:a16="http://schemas.microsoft.com/office/drawing/2014/main" id="{9008EA2B-966C-43A0-A80D-F2C1302D50C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145" b="15616"/>
        <a:stretch/>
      </xdr:blipFill>
      <xdr:spPr bwMode="auto">
        <a:xfrm>
          <a:off x="59531" y="143891"/>
          <a:ext cx="1392620" cy="638905"/>
        </a:xfrm>
        <a:prstGeom prst="rect">
          <a:avLst/>
        </a:prstGeom>
        <a:noFill/>
        <a:extLst>
          <a:ext uri="{53640926-AAD7-44D8-BBD7-CCE9431645EC}">
            <a14:shadowObscured xmlns:a14="http://schemas.microsoft.com/office/drawing/2010/main"/>
          </a:ext>
        </a:extLst>
      </xdr:spPr>
    </xdr:pic>
    <xdr:clientData/>
  </xdr:twoCellAnchor>
  <xdr:twoCellAnchor editAs="oneCell">
    <xdr:from>
      <xdr:col>2</xdr:col>
      <xdr:colOff>0</xdr:colOff>
      <xdr:row>0</xdr:row>
      <xdr:rowOff>0</xdr:rowOff>
    </xdr:from>
    <xdr:to>
      <xdr:col>2</xdr:col>
      <xdr:colOff>304800</xdr:colOff>
      <xdr:row>0</xdr:row>
      <xdr:rowOff>304800</xdr:rowOff>
    </xdr:to>
    <xdr:sp macro="" textlink="">
      <xdr:nvSpPr>
        <xdr:cNvPr id="3" name="AutoShape 3" descr="https://www.masisa.com/static/images/logo-masisa/Logo-masisa-slogan.svg">
          <a:extLst>
            <a:ext uri="{FF2B5EF4-FFF2-40B4-BE49-F238E27FC236}">
              <a16:creationId xmlns:a16="http://schemas.microsoft.com/office/drawing/2014/main" id="{E7EC82F1-917B-40E9-A3EA-DB5E3EEEC275}"/>
            </a:ext>
          </a:extLst>
        </xdr:cNvPr>
        <xdr:cNvSpPr>
          <a:spLocks noChangeAspect="1" noChangeArrowheads="1"/>
        </xdr:cNvSpPr>
      </xdr:nvSpPr>
      <xdr:spPr bwMode="auto">
        <a:xfrm>
          <a:off x="51879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1567295</xdr:colOff>
      <xdr:row>0</xdr:row>
      <xdr:rowOff>207818</xdr:rowOff>
    </xdr:from>
    <xdr:to>
      <xdr:col>1</xdr:col>
      <xdr:colOff>4329545</xdr:colOff>
      <xdr:row>1</xdr:row>
      <xdr:rowOff>303068</xdr:rowOff>
    </xdr:to>
    <xdr:pic>
      <xdr:nvPicPr>
        <xdr:cNvPr id="4" name="Imagen 3">
          <a:extLst>
            <a:ext uri="{FF2B5EF4-FFF2-40B4-BE49-F238E27FC236}">
              <a16:creationId xmlns:a16="http://schemas.microsoft.com/office/drawing/2014/main" id="{CD10B839-B2FC-4CB0-87F6-DF8D6BA8E65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35528" b="35737"/>
        <a:stretch/>
      </xdr:blipFill>
      <xdr:spPr>
        <a:xfrm>
          <a:off x="1624445" y="207818"/>
          <a:ext cx="2762250"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59531</xdr:colOff>
      <xdr:row>0</xdr:row>
      <xdr:rowOff>143891</xdr:rowOff>
    </xdr:from>
    <xdr:to>
      <xdr:col>1</xdr:col>
      <xdr:colOff>1395001</xdr:colOff>
      <xdr:row>1</xdr:row>
      <xdr:rowOff>401796</xdr:rowOff>
    </xdr:to>
    <xdr:pic>
      <xdr:nvPicPr>
        <xdr:cNvPr id="2" name="Imagen 1" descr="ARCO Consultores | Asesorías en Responsabilidad Corporativa">
          <a:extLst>
            <a:ext uri="{FF2B5EF4-FFF2-40B4-BE49-F238E27FC236}">
              <a16:creationId xmlns:a16="http://schemas.microsoft.com/office/drawing/2014/main" id="{7B501899-EC0F-4E17-A6F3-CDC602243D8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145" b="15616"/>
        <a:stretch/>
      </xdr:blipFill>
      <xdr:spPr bwMode="auto">
        <a:xfrm>
          <a:off x="59531" y="143891"/>
          <a:ext cx="1392620" cy="638905"/>
        </a:xfrm>
        <a:prstGeom prst="rect">
          <a:avLst/>
        </a:prstGeom>
        <a:noFill/>
        <a:extLst>
          <a:ext uri="{53640926-AAD7-44D8-BBD7-CCE9431645EC}">
            <a14:shadowObscured xmlns:a14="http://schemas.microsoft.com/office/drawing/2010/main"/>
          </a:ext>
        </a:extLst>
      </xdr:spPr>
    </xdr:pic>
    <xdr:clientData/>
  </xdr:twoCellAnchor>
  <xdr:twoCellAnchor editAs="oneCell">
    <xdr:from>
      <xdr:col>2</xdr:col>
      <xdr:colOff>0</xdr:colOff>
      <xdr:row>0</xdr:row>
      <xdr:rowOff>0</xdr:rowOff>
    </xdr:from>
    <xdr:to>
      <xdr:col>2</xdr:col>
      <xdr:colOff>304800</xdr:colOff>
      <xdr:row>0</xdr:row>
      <xdr:rowOff>304800</xdr:rowOff>
    </xdr:to>
    <xdr:sp macro="" textlink="">
      <xdr:nvSpPr>
        <xdr:cNvPr id="3" name="AutoShape 3" descr="https://www.masisa.com/static/images/logo-masisa/Logo-masisa-slogan.svg">
          <a:extLst>
            <a:ext uri="{FF2B5EF4-FFF2-40B4-BE49-F238E27FC236}">
              <a16:creationId xmlns:a16="http://schemas.microsoft.com/office/drawing/2014/main" id="{0A4EC510-E9AD-4B95-AA24-1692FE86AAFB}"/>
            </a:ext>
          </a:extLst>
        </xdr:cNvPr>
        <xdr:cNvSpPr>
          <a:spLocks noChangeAspect="1" noChangeArrowheads="1"/>
        </xdr:cNvSpPr>
      </xdr:nvSpPr>
      <xdr:spPr bwMode="auto">
        <a:xfrm>
          <a:off x="495300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1567295</xdr:colOff>
      <xdr:row>0</xdr:row>
      <xdr:rowOff>207818</xdr:rowOff>
    </xdr:from>
    <xdr:to>
      <xdr:col>1</xdr:col>
      <xdr:colOff>4329545</xdr:colOff>
      <xdr:row>1</xdr:row>
      <xdr:rowOff>303068</xdr:rowOff>
    </xdr:to>
    <xdr:pic>
      <xdr:nvPicPr>
        <xdr:cNvPr id="4" name="Imagen 3">
          <a:extLst>
            <a:ext uri="{FF2B5EF4-FFF2-40B4-BE49-F238E27FC236}">
              <a16:creationId xmlns:a16="http://schemas.microsoft.com/office/drawing/2014/main" id="{347D72F6-436D-4088-A2BC-80CC50C2FF1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35528" b="35737"/>
        <a:stretch/>
      </xdr:blipFill>
      <xdr:spPr>
        <a:xfrm>
          <a:off x="1624445" y="207818"/>
          <a:ext cx="2762250" cy="476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59531</xdr:colOff>
      <xdr:row>0</xdr:row>
      <xdr:rowOff>143891</xdr:rowOff>
    </xdr:from>
    <xdr:to>
      <xdr:col>1</xdr:col>
      <xdr:colOff>1395001</xdr:colOff>
      <xdr:row>1</xdr:row>
      <xdr:rowOff>401796</xdr:rowOff>
    </xdr:to>
    <xdr:pic>
      <xdr:nvPicPr>
        <xdr:cNvPr id="2" name="Imagen 1" descr="ARCO Consultores | Asesorías en Responsabilidad Corporativa">
          <a:extLst>
            <a:ext uri="{FF2B5EF4-FFF2-40B4-BE49-F238E27FC236}">
              <a16:creationId xmlns:a16="http://schemas.microsoft.com/office/drawing/2014/main" id="{1E58BB81-8614-40F7-973E-7AF44819D0A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145" b="15616"/>
        <a:stretch/>
      </xdr:blipFill>
      <xdr:spPr bwMode="auto">
        <a:xfrm>
          <a:off x="59531" y="143891"/>
          <a:ext cx="1392620" cy="638905"/>
        </a:xfrm>
        <a:prstGeom prst="rect">
          <a:avLst/>
        </a:prstGeom>
        <a:noFill/>
        <a:extLst>
          <a:ext uri="{53640926-AAD7-44D8-BBD7-CCE9431645EC}">
            <a14:shadowObscured xmlns:a14="http://schemas.microsoft.com/office/drawing/2010/main"/>
          </a:ext>
        </a:extLst>
      </xdr:spPr>
    </xdr:pic>
    <xdr:clientData/>
  </xdr:twoCellAnchor>
  <xdr:twoCellAnchor editAs="oneCell">
    <xdr:from>
      <xdr:col>2</xdr:col>
      <xdr:colOff>0</xdr:colOff>
      <xdr:row>0</xdr:row>
      <xdr:rowOff>0</xdr:rowOff>
    </xdr:from>
    <xdr:to>
      <xdr:col>2</xdr:col>
      <xdr:colOff>304800</xdr:colOff>
      <xdr:row>0</xdr:row>
      <xdr:rowOff>304800</xdr:rowOff>
    </xdr:to>
    <xdr:sp macro="" textlink="">
      <xdr:nvSpPr>
        <xdr:cNvPr id="3" name="AutoShape 3" descr="https://www.masisa.com/static/images/logo-masisa/Logo-masisa-slogan.svg">
          <a:extLst>
            <a:ext uri="{FF2B5EF4-FFF2-40B4-BE49-F238E27FC236}">
              <a16:creationId xmlns:a16="http://schemas.microsoft.com/office/drawing/2014/main" id="{7A909B55-1065-426F-A25F-7C38B5E14C07}"/>
            </a:ext>
          </a:extLst>
        </xdr:cNvPr>
        <xdr:cNvSpPr>
          <a:spLocks noChangeAspect="1" noChangeArrowheads="1"/>
        </xdr:cNvSpPr>
      </xdr:nvSpPr>
      <xdr:spPr bwMode="auto">
        <a:xfrm>
          <a:off x="51879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1567295</xdr:colOff>
      <xdr:row>0</xdr:row>
      <xdr:rowOff>207818</xdr:rowOff>
    </xdr:from>
    <xdr:to>
      <xdr:col>1</xdr:col>
      <xdr:colOff>4329545</xdr:colOff>
      <xdr:row>1</xdr:row>
      <xdr:rowOff>303068</xdr:rowOff>
    </xdr:to>
    <xdr:pic>
      <xdr:nvPicPr>
        <xdr:cNvPr id="4" name="Imagen 3">
          <a:extLst>
            <a:ext uri="{FF2B5EF4-FFF2-40B4-BE49-F238E27FC236}">
              <a16:creationId xmlns:a16="http://schemas.microsoft.com/office/drawing/2014/main" id="{4C601C8E-71B1-447F-B184-D560EA2A80A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35528" b="35737"/>
        <a:stretch/>
      </xdr:blipFill>
      <xdr:spPr>
        <a:xfrm>
          <a:off x="1624445" y="207818"/>
          <a:ext cx="2762250" cy="476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289560</xdr:colOff>
      <xdr:row>1</xdr:row>
      <xdr:rowOff>21107</xdr:rowOff>
    </xdr:from>
    <xdr:to>
      <xdr:col>2</xdr:col>
      <xdr:colOff>720590</xdr:colOff>
      <xdr:row>3</xdr:row>
      <xdr:rowOff>143026</xdr:rowOff>
    </xdr:to>
    <xdr:pic>
      <xdr:nvPicPr>
        <xdr:cNvPr id="2" name="Imagen 1">
          <a:extLst>
            <a:ext uri="{FF2B5EF4-FFF2-40B4-BE49-F238E27FC236}">
              <a16:creationId xmlns:a16="http://schemas.microsoft.com/office/drawing/2014/main" id="{9A731E3F-DC6E-451E-8702-713169F3AA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812" b="29553"/>
        <a:stretch>
          <a:fillRect/>
        </a:stretch>
      </xdr:blipFill>
      <xdr:spPr>
        <a:xfrm>
          <a:off x="289560" y="203987"/>
          <a:ext cx="1650230" cy="4876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7</xdr:col>
      <xdr:colOff>95250</xdr:colOff>
      <xdr:row>12</xdr:row>
      <xdr:rowOff>72390</xdr:rowOff>
    </xdr:from>
    <xdr:ext cx="4105275" cy="3971925"/>
    <xdr:graphicFrame macro="">
      <xdr:nvGraphicFramePr>
        <xdr:cNvPr id="2" name="Chart 22">
          <a:extLst>
            <a:ext uri="{FF2B5EF4-FFF2-40B4-BE49-F238E27FC236}">
              <a16:creationId xmlns:a16="http://schemas.microsoft.com/office/drawing/2014/main" id="{EBB379CF-1E22-4981-BF08-E2CFDD8AD9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89535</xdr:colOff>
      <xdr:row>28</xdr:row>
      <xdr:rowOff>76199</xdr:rowOff>
    </xdr:from>
    <xdr:ext cx="4200525" cy="4183381"/>
    <xdr:graphicFrame macro="">
      <xdr:nvGraphicFramePr>
        <xdr:cNvPr id="3" name="Chart 23">
          <a:extLst>
            <a:ext uri="{FF2B5EF4-FFF2-40B4-BE49-F238E27FC236}">
              <a16:creationId xmlns:a16="http://schemas.microsoft.com/office/drawing/2014/main" id="{7A76A32A-5EB7-47A0-9A06-3EE9CDE486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7</xdr:col>
      <xdr:colOff>85725</xdr:colOff>
      <xdr:row>44</xdr:row>
      <xdr:rowOff>72390</xdr:rowOff>
    </xdr:from>
    <xdr:ext cx="4095750" cy="4278630"/>
    <xdr:graphicFrame macro="">
      <xdr:nvGraphicFramePr>
        <xdr:cNvPr id="4" name="Chart 24">
          <a:extLst>
            <a:ext uri="{FF2B5EF4-FFF2-40B4-BE49-F238E27FC236}">
              <a16:creationId xmlns:a16="http://schemas.microsoft.com/office/drawing/2014/main" id="{9BDB1BA0-0F89-4AED-B496-307981369C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6</xdr:col>
      <xdr:colOff>419100</xdr:colOff>
      <xdr:row>69</xdr:row>
      <xdr:rowOff>133350</xdr:rowOff>
    </xdr:from>
    <xdr:ext cx="5572125" cy="3305175"/>
    <xdr:graphicFrame macro="">
      <xdr:nvGraphicFramePr>
        <xdr:cNvPr id="5" name="Chart 27">
          <a:extLst>
            <a:ext uri="{FF2B5EF4-FFF2-40B4-BE49-F238E27FC236}">
              <a16:creationId xmlns:a16="http://schemas.microsoft.com/office/drawing/2014/main" id="{90DFAF7F-140F-4BA6-8061-C8D1E408D4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twoCellAnchor editAs="oneCell">
    <xdr:from>
      <xdr:col>1</xdr:col>
      <xdr:colOff>111603</xdr:colOff>
      <xdr:row>1</xdr:row>
      <xdr:rowOff>66827</xdr:rowOff>
    </xdr:from>
    <xdr:to>
      <xdr:col>1</xdr:col>
      <xdr:colOff>1761833</xdr:colOff>
      <xdr:row>4</xdr:row>
      <xdr:rowOff>5866</xdr:rowOff>
    </xdr:to>
    <xdr:pic>
      <xdr:nvPicPr>
        <xdr:cNvPr id="6" name="Imagen 5">
          <a:extLst>
            <a:ext uri="{FF2B5EF4-FFF2-40B4-BE49-F238E27FC236}">
              <a16:creationId xmlns:a16="http://schemas.microsoft.com/office/drawing/2014/main" id="{67BF37F0-2615-4C6E-8F13-1846E291136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7812" b="29553"/>
        <a:stretch>
          <a:fillRect/>
        </a:stretch>
      </xdr:blipFill>
      <xdr:spPr>
        <a:xfrm>
          <a:off x="530703" y="249707"/>
          <a:ext cx="1650230" cy="4876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175260</xdr:colOff>
      <xdr:row>1</xdr:row>
      <xdr:rowOff>13487</xdr:rowOff>
    </xdr:from>
    <xdr:to>
      <xdr:col>1</xdr:col>
      <xdr:colOff>1825490</xdr:colOff>
      <xdr:row>3</xdr:row>
      <xdr:rowOff>135406</xdr:rowOff>
    </xdr:to>
    <xdr:pic>
      <xdr:nvPicPr>
        <xdr:cNvPr id="2" name="Imagen 1">
          <a:extLst>
            <a:ext uri="{FF2B5EF4-FFF2-40B4-BE49-F238E27FC236}">
              <a16:creationId xmlns:a16="http://schemas.microsoft.com/office/drawing/2014/main" id="{02B11E60-7DA9-47DD-81EC-6E33EA709F5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812" b="29553"/>
        <a:stretch>
          <a:fillRect/>
        </a:stretch>
      </xdr:blipFill>
      <xdr:spPr>
        <a:xfrm>
          <a:off x="441960" y="196367"/>
          <a:ext cx="1650230" cy="4876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53340</xdr:colOff>
      <xdr:row>1</xdr:row>
      <xdr:rowOff>36347</xdr:rowOff>
    </xdr:from>
    <xdr:to>
      <xdr:col>1</xdr:col>
      <xdr:colOff>1307330</xdr:colOff>
      <xdr:row>3</xdr:row>
      <xdr:rowOff>158266</xdr:rowOff>
    </xdr:to>
    <xdr:pic>
      <xdr:nvPicPr>
        <xdr:cNvPr id="2" name="Imagen 1">
          <a:extLst>
            <a:ext uri="{FF2B5EF4-FFF2-40B4-BE49-F238E27FC236}">
              <a16:creationId xmlns:a16="http://schemas.microsoft.com/office/drawing/2014/main" id="{5DD38A54-E073-439D-95F8-73D86A2637C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812" b="29553"/>
        <a:stretch>
          <a:fillRect/>
        </a:stretch>
      </xdr:blipFill>
      <xdr:spPr>
        <a:xfrm>
          <a:off x="53340" y="219227"/>
          <a:ext cx="1650230" cy="4876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304800</xdr:colOff>
      <xdr:row>1</xdr:row>
      <xdr:rowOff>95250</xdr:rowOff>
    </xdr:to>
    <xdr:sp macro="" textlink="">
      <xdr:nvSpPr>
        <xdr:cNvPr id="3" name="AutoShape 3" descr="https://www.masisa.com/static/images/logo-masisa/Logo-masisa-slogan.svg">
          <a:extLst>
            <a:ext uri="{FF2B5EF4-FFF2-40B4-BE49-F238E27FC236}">
              <a16:creationId xmlns:a16="http://schemas.microsoft.com/office/drawing/2014/main" id="{6A408A66-56AD-467E-9D3D-F19EA71320AC}"/>
            </a:ext>
          </a:extLst>
        </xdr:cNvPr>
        <xdr:cNvSpPr>
          <a:spLocks noChangeAspect="1" noChangeArrowheads="1"/>
        </xdr:cNvSpPr>
      </xdr:nvSpPr>
      <xdr:spPr bwMode="auto">
        <a:xfrm>
          <a:off x="51879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685800</xdr:colOff>
      <xdr:row>0</xdr:row>
      <xdr:rowOff>9525</xdr:rowOff>
    </xdr:from>
    <xdr:to>
      <xdr:col>1</xdr:col>
      <xdr:colOff>2188834</xdr:colOff>
      <xdr:row>1</xdr:row>
      <xdr:rowOff>844472</xdr:rowOff>
    </xdr:to>
    <xdr:pic>
      <xdr:nvPicPr>
        <xdr:cNvPr id="5" name="Imagen 4">
          <a:extLst>
            <a:ext uri="{FF2B5EF4-FFF2-40B4-BE49-F238E27FC236}">
              <a16:creationId xmlns:a16="http://schemas.microsoft.com/office/drawing/2014/main" id="{71FE08C0-FE08-217A-7C16-BA9433C4B961}"/>
            </a:ext>
          </a:extLst>
        </xdr:cNvPr>
        <xdr:cNvPicPr>
          <a:picLocks noChangeAspect="1"/>
        </xdr:cNvPicPr>
      </xdr:nvPicPr>
      <xdr:blipFill>
        <a:blip xmlns:r="http://schemas.openxmlformats.org/officeDocument/2006/relationships" r:embed="rId1"/>
        <a:stretch>
          <a:fillRect/>
        </a:stretch>
      </xdr:blipFill>
      <xdr:spPr>
        <a:xfrm>
          <a:off x="742950" y="9525"/>
          <a:ext cx="1503034" cy="10437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wnloads\Check%20list%20-%20Requisitos%20m&#237;nimos%20para%20gestores%20Plantil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g. Sostenibilidad Formato"/>
    </sheetNames>
    <sheetDataSet>
      <sheetData sheetId="0">
        <row r="17">
          <cell r="D17" t="str">
            <v>Sí</v>
          </cell>
          <cell r="E17" t="str">
            <v>Parcial</v>
          </cell>
          <cell r="F17" t="str">
            <v>No</v>
          </cell>
        </row>
        <row r="33">
          <cell r="D33" t="str">
            <v>Si</v>
          </cell>
          <cell r="E33" t="str">
            <v>Parcial</v>
          </cell>
          <cell r="F33" t="str">
            <v>No</v>
          </cell>
        </row>
        <row r="49">
          <cell r="D49" t="str">
            <v>Si</v>
          </cell>
          <cell r="E49" t="str">
            <v>Parcial</v>
          </cell>
          <cell r="F49" t="str">
            <v>No</v>
          </cell>
        </row>
      </sheetData>
    </sheetDataSet>
  </externalBook>
</externalLink>
</file>

<file path=xl/theme/theme1.xml><?xml version="1.0" encoding="utf-8"?>
<a:theme xmlns:a="http://schemas.openxmlformats.org/drawingml/2006/main" name="Office Them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C90"/>
  <sheetViews>
    <sheetView showGridLines="0" showRuler="0" topLeftCell="A22" zoomScaleNormal="100" zoomScalePageLayoutView="70" workbookViewId="0">
      <selection activeCell="D38" sqref="D38"/>
    </sheetView>
  </sheetViews>
  <sheetFormatPr baseColWidth="10" defaultColWidth="8.7109375" defaultRowHeight="30" customHeight="1" outlineLevelRow="1"/>
  <cols>
    <col min="1" max="1" width="0.85546875" style="7" customWidth="1"/>
    <col min="2" max="2" width="73.42578125" style="5" customWidth="1"/>
    <col min="3" max="3" width="24.85546875" style="5" customWidth="1"/>
    <col min="4" max="4" width="20.85546875" style="14" customWidth="1"/>
    <col min="5" max="5" width="10.42578125" style="5" customWidth="1"/>
    <col min="6" max="6" width="11.7109375" style="8" customWidth="1"/>
    <col min="7" max="7" width="11.42578125" style="5" customWidth="1"/>
    <col min="8" max="8" width="2.7109375" style="5" customWidth="1"/>
    <col min="9" max="9" width="6.140625" style="5" hidden="1" customWidth="1"/>
    <col min="10" max="20" width="2.42578125" style="5" customWidth="1"/>
    <col min="21" max="21" width="3.42578125" style="5" customWidth="1"/>
    <col min="22" max="22" width="2.42578125" style="5" customWidth="1"/>
    <col min="23" max="24" width="3.42578125" style="5" customWidth="1"/>
    <col min="25" max="26" width="3.28515625" style="5" customWidth="1"/>
    <col min="27" max="27" width="3.42578125" style="5" customWidth="1"/>
    <col min="28" max="28" width="3.7109375" style="5" customWidth="1"/>
    <col min="29" max="29" width="3.140625" style="5" customWidth="1"/>
    <col min="30" max="37" width="3.7109375" style="5" customWidth="1"/>
    <col min="38" max="38" width="3.28515625" style="5" customWidth="1"/>
    <col min="39" max="55" width="2.42578125" style="5" customWidth="1"/>
    <col min="56" max="56" width="3.28515625" style="5" customWidth="1"/>
    <col min="57" max="57" width="2.42578125" style="5" customWidth="1"/>
    <col min="58" max="58" width="3" style="5" customWidth="1"/>
    <col min="59" max="59" width="2.7109375" style="5" customWidth="1"/>
    <col min="60" max="64" width="3.7109375" style="5" customWidth="1"/>
    <col min="65" max="65" width="2.7109375" style="5" customWidth="1"/>
    <col min="66" max="66" width="3.28515625" style="5" customWidth="1"/>
    <col min="67" max="67" width="3.28515625" style="5" bestFit="1" customWidth="1"/>
    <col min="68" max="68" width="3.7109375" style="5" customWidth="1"/>
    <col min="69" max="73" width="3.140625" style="5" bestFit="1" customWidth="1"/>
    <col min="74" max="74" width="3" style="5" bestFit="1" customWidth="1"/>
    <col min="75" max="75" width="3.28515625" style="5" bestFit="1" customWidth="1"/>
    <col min="76" max="76" width="3.140625" style="5" bestFit="1" customWidth="1"/>
    <col min="77" max="77" width="3.28515625" style="5" bestFit="1" customWidth="1"/>
    <col min="78" max="78" width="2.7109375" style="5" bestFit="1" customWidth="1"/>
    <col min="79" max="79" width="3" style="5" bestFit="1" customWidth="1"/>
    <col min="80" max="83" width="2.42578125" style="5" customWidth="1"/>
    <col min="84" max="86" width="2.7109375" style="5" bestFit="1" customWidth="1"/>
    <col min="87" max="87" width="2.7109375" style="5" customWidth="1"/>
    <col min="88" max="88" width="2.7109375" style="5" bestFit="1" customWidth="1"/>
    <col min="89" max="89" width="3.140625" style="5" customWidth="1"/>
    <col min="90" max="90" width="2.7109375" style="5" bestFit="1" customWidth="1"/>
    <col min="91" max="93" width="3.28515625" style="5" customWidth="1"/>
    <col min="94" max="95" width="3.7109375" style="5" customWidth="1"/>
    <col min="96" max="96" width="2.7109375" style="5" bestFit="1" customWidth="1"/>
    <col min="97" max="97" width="3.42578125" style="5" customWidth="1"/>
    <col min="98" max="98" width="3.140625" style="5" bestFit="1" customWidth="1"/>
    <col min="99" max="99" width="3.28515625" style="5" customWidth="1"/>
    <col min="100" max="104" width="3" style="5" bestFit="1" customWidth="1"/>
    <col min="105" max="105" width="2.7109375" style="5" bestFit="1" customWidth="1"/>
    <col min="106" max="106" width="3.140625" style="5" bestFit="1" customWidth="1"/>
    <col min="107" max="107" width="3" style="5" bestFit="1" customWidth="1"/>
    <col min="108" max="108" width="3.140625" style="5" bestFit="1" customWidth="1"/>
    <col min="109" max="109" width="2" style="5" bestFit="1" customWidth="1"/>
    <col min="110" max="114" width="3" style="5" customWidth="1"/>
    <col min="115" max="117" width="2.42578125" style="5" bestFit="1" customWidth="1"/>
    <col min="118" max="118" width="2.7109375" style="5" bestFit="1" customWidth="1"/>
    <col min="119" max="119" width="2.42578125" style="5" bestFit="1" customWidth="1"/>
    <col min="120" max="120" width="3.7109375" style="5" customWidth="1"/>
    <col min="121" max="121" width="2.7109375" style="5" bestFit="1" customWidth="1"/>
    <col min="122" max="125" width="4" style="5" customWidth="1"/>
    <col min="126" max="127" width="2.7109375" style="5" bestFit="1" customWidth="1"/>
    <col min="128" max="128" width="3.140625" style="5" bestFit="1" customWidth="1"/>
    <col min="129" max="191" width="3.140625" style="5" customWidth="1"/>
    <col min="192" max="192" width="2.7109375" style="5" bestFit="1" customWidth="1"/>
    <col min="193" max="197" width="3" style="5" bestFit="1" customWidth="1"/>
    <col min="198" max="198" width="2.7109375" style="5" bestFit="1" customWidth="1"/>
    <col min="199" max="199" width="3.140625" style="5" hidden="1" customWidth="1"/>
    <col min="200" max="200" width="3" style="5" hidden="1" customWidth="1"/>
    <col min="201" max="201" width="3.140625" style="5" hidden="1" customWidth="1"/>
    <col min="202" max="202" width="2.7109375" style="5" hidden="1" customWidth="1"/>
    <col min="203" max="203" width="1.7109375" style="5" hidden="1" customWidth="1"/>
    <col min="204" max="204" width="2" style="5" hidden="1" customWidth="1"/>
    <col min="205" max="205" width="2.28515625" style="5" hidden="1" customWidth="1"/>
    <col min="206" max="206" width="2" style="5" hidden="1" customWidth="1"/>
    <col min="207" max="211" width="2.42578125" style="5" hidden="1" customWidth="1"/>
    <col min="212" max="212" width="2.7109375" style="5" hidden="1" customWidth="1"/>
    <col min="213" max="213" width="2.42578125" style="5" hidden="1" customWidth="1"/>
    <col min="214" max="218" width="2.7109375" style="5" hidden="1" customWidth="1"/>
    <col min="219" max="219" width="2.42578125" style="5" hidden="1" customWidth="1"/>
    <col min="220" max="221" width="2.7109375" style="5" hidden="1" customWidth="1"/>
    <col min="222" max="222" width="3.140625" style="5" hidden="1" customWidth="1"/>
    <col min="223" max="223" width="2.7109375" style="5" hidden="1" customWidth="1"/>
    <col min="224" max="228" width="3" style="5" hidden="1" customWidth="1"/>
    <col min="229" max="229" width="2.7109375" style="5" hidden="1" customWidth="1"/>
    <col min="230" max="230" width="3.140625" style="5" hidden="1" customWidth="1"/>
    <col min="231" max="231" width="3" style="5" hidden="1" customWidth="1"/>
    <col min="232" max="232" width="3.140625" style="5" hidden="1" customWidth="1"/>
    <col min="233" max="233" width="2.7109375" style="5" hidden="1" customWidth="1"/>
    <col min="234" max="234" width="1.7109375" style="5" hidden="1" customWidth="1"/>
    <col min="235" max="237" width="2" style="5" hidden="1" customWidth="1"/>
    <col min="238" max="242" width="2.42578125" style="5" hidden="1" customWidth="1"/>
    <col min="243" max="243" width="2.7109375" style="5" hidden="1" customWidth="1"/>
    <col min="244" max="244" width="2.42578125" style="5" hidden="1" customWidth="1"/>
    <col min="245" max="249" width="2.7109375" style="5" hidden="1" customWidth="1"/>
    <col min="250" max="250" width="2.42578125" style="5" hidden="1" customWidth="1"/>
    <col min="251" max="252" width="2.7109375" style="5" hidden="1" customWidth="1"/>
    <col min="253" max="253" width="3.140625" style="5" hidden="1" customWidth="1"/>
    <col min="254" max="254" width="2.7109375" style="5" hidden="1" customWidth="1"/>
    <col min="255" max="259" width="3" style="5" hidden="1" customWidth="1"/>
    <col min="260" max="260" width="2.7109375" style="5" hidden="1" customWidth="1"/>
    <col min="261" max="261" width="3.140625" style="5" hidden="1" customWidth="1"/>
    <col min="262" max="262" width="1.7109375" style="5" hidden="1" customWidth="1"/>
    <col min="263" max="267" width="2" style="5" hidden="1" customWidth="1"/>
    <col min="268" max="270" width="2.42578125" style="5" hidden="1" customWidth="1"/>
    <col min="271" max="271" width="2.7109375" style="5" hidden="1" customWidth="1"/>
    <col min="272" max="272" width="2.42578125" style="5" hidden="1" customWidth="1"/>
    <col min="273" max="277" width="2.7109375" style="5" hidden="1" customWidth="1"/>
    <col min="278" max="278" width="2.42578125" style="5" hidden="1" customWidth="1"/>
    <col min="279" max="280" width="2.7109375" style="5" hidden="1" customWidth="1"/>
    <col min="281" max="281" width="3.140625" style="5" hidden="1" customWidth="1"/>
    <col min="282" max="282" width="2.7109375" style="5" hidden="1" customWidth="1"/>
    <col min="283" max="287" width="3" style="5" hidden="1" customWidth="1"/>
    <col min="288" max="288" width="2.7109375" style="5" hidden="1" customWidth="1"/>
    <col min="289" max="289" width="3.140625" style="5" hidden="1" customWidth="1"/>
    <col min="290" max="16384" width="8.7109375" style="5"/>
  </cols>
  <sheetData>
    <row r="1" spans="1:289" ht="30" customHeight="1">
      <c r="C1"/>
    </row>
    <row r="2" spans="1:289" ht="44.25" customHeight="1">
      <c r="C2"/>
    </row>
    <row r="3" spans="1:289" ht="22.15" customHeight="1">
      <c r="A3" s="1" t="s">
        <v>0</v>
      </c>
      <c r="B3" s="37" t="s">
        <v>68</v>
      </c>
      <c r="C3" s="32"/>
      <c r="D3" s="66"/>
      <c r="E3" s="2"/>
      <c r="F3" s="3"/>
      <c r="G3" s="4"/>
      <c r="I3" s="2"/>
      <c r="J3" s="6"/>
    </row>
    <row r="4" spans="1:289" ht="14.25">
      <c r="A4" s="7" t="s">
        <v>1</v>
      </c>
      <c r="B4" s="38" t="s">
        <v>69</v>
      </c>
      <c r="C4" s="31"/>
      <c r="J4" s="9"/>
    </row>
    <row r="5" spans="1:289" ht="14.25">
      <c r="A5" s="7" t="s">
        <v>2</v>
      </c>
      <c r="B5" s="39" t="s">
        <v>27</v>
      </c>
      <c r="C5" s="33"/>
      <c r="D5" s="168" t="s">
        <v>3</v>
      </c>
      <c r="E5" s="169"/>
      <c r="F5" s="170">
        <v>45147</v>
      </c>
      <c r="G5" s="170"/>
    </row>
    <row r="6" spans="1:289" s="35" customFormat="1" ht="15" customHeight="1">
      <c r="A6" s="36" t="s">
        <v>4</v>
      </c>
      <c r="D6" s="168" t="s">
        <v>5</v>
      </c>
      <c r="E6" s="169"/>
      <c r="F6" s="34">
        <v>1</v>
      </c>
      <c r="J6" s="165">
        <f>J7</f>
        <v>45145</v>
      </c>
      <c r="K6" s="166"/>
      <c r="L6" s="166"/>
      <c r="M6" s="166"/>
      <c r="N6" s="166"/>
      <c r="O6" s="166"/>
      <c r="P6" s="167"/>
      <c r="Q6" s="165">
        <f>Q7</f>
        <v>45152</v>
      </c>
      <c r="R6" s="166"/>
      <c r="S6" s="166"/>
      <c r="T6" s="166"/>
      <c r="U6" s="166"/>
      <c r="V6" s="166"/>
      <c r="W6" s="167"/>
      <c r="X6" s="165">
        <f>X7</f>
        <v>45159</v>
      </c>
      <c r="Y6" s="166"/>
      <c r="Z6" s="166"/>
      <c r="AA6" s="166"/>
      <c r="AB6" s="166"/>
      <c r="AC6" s="166"/>
      <c r="AD6" s="167"/>
      <c r="AE6" s="165">
        <f>AE7</f>
        <v>45166</v>
      </c>
      <c r="AF6" s="166"/>
      <c r="AG6" s="166"/>
      <c r="AH6" s="166"/>
      <c r="AI6" s="166"/>
      <c r="AJ6" s="166"/>
      <c r="AK6" s="167"/>
      <c r="AL6" s="165">
        <f>AL7</f>
        <v>45173</v>
      </c>
      <c r="AM6" s="166"/>
      <c r="AN6" s="166"/>
      <c r="AO6" s="166"/>
      <c r="AP6" s="166"/>
      <c r="AQ6" s="166"/>
      <c r="AR6" s="167"/>
      <c r="AS6" s="165">
        <f>AS7</f>
        <v>45180</v>
      </c>
      <c r="AT6" s="166"/>
      <c r="AU6" s="166"/>
      <c r="AV6" s="166"/>
      <c r="AW6" s="166"/>
      <c r="AX6" s="166"/>
      <c r="AY6" s="167"/>
      <c r="AZ6" s="165">
        <f>AZ7</f>
        <v>45187</v>
      </c>
      <c r="BA6" s="166"/>
      <c r="BB6" s="166"/>
      <c r="BC6" s="166"/>
      <c r="BD6" s="166"/>
      <c r="BE6" s="166"/>
      <c r="BF6" s="167"/>
      <c r="BG6" s="165">
        <f>BG7</f>
        <v>45194</v>
      </c>
      <c r="BH6" s="166"/>
      <c r="BI6" s="166"/>
      <c r="BJ6" s="166"/>
      <c r="BK6" s="166"/>
      <c r="BL6" s="166"/>
      <c r="BM6" s="167"/>
      <c r="BN6" s="165">
        <f>BN7</f>
        <v>45201</v>
      </c>
      <c r="BO6" s="166"/>
      <c r="BP6" s="166"/>
      <c r="BQ6" s="166"/>
      <c r="BR6" s="166"/>
      <c r="BS6" s="166"/>
      <c r="BT6" s="167"/>
      <c r="BU6" s="165">
        <f>BU7</f>
        <v>45208</v>
      </c>
      <c r="BV6" s="166"/>
      <c r="BW6" s="166"/>
      <c r="BX6" s="166"/>
      <c r="BY6" s="166"/>
      <c r="BZ6" s="166"/>
      <c r="CA6" s="167"/>
      <c r="CB6" s="165">
        <f>CB7</f>
        <v>45215</v>
      </c>
      <c r="CC6" s="166"/>
      <c r="CD6" s="166"/>
      <c r="CE6" s="166"/>
      <c r="CF6" s="166"/>
      <c r="CG6" s="166"/>
      <c r="CH6" s="167"/>
      <c r="CI6" s="165">
        <f>CI7</f>
        <v>45222</v>
      </c>
      <c r="CJ6" s="166"/>
      <c r="CK6" s="166"/>
      <c r="CL6" s="166"/>
      <c r="CM6" s="166"/>
      <c r="CN6" s="166"/>
      <c r="CO6" s="167"/>
      <c r="CP6" s="165">
        <f>CP7</f>
        <v>45229</v>
      </c>
      <c r="CQ6" s="166"/>
      <c r="CR6" s="166"/>
      <c r="CS6" s="166"/>
      <c r="CT6" s="166"/>
      <c r="CU6" s="166"/>
      <c r="CV6" s="167"/>
      <c r="CW6" s="165">
        <f>CW7</f>
        <v>45236</v>
      </c>
      <c r="CX6" s="166"/>
      <c r="CY6" s="166"/>
      <c r="CZ6" s="166"/>
      <c r="DA6" s="166"/>
      <c r="DB6" s="166"/>
      <c r="DC6" s="167"/>
      <c r="DD6" s="165">
        <f>DD7</f>
        <v>45243</v>
      </c>
      <c r="DE6" s="166"/>
      <c r="DF6" s="166"/>
      <c r="DG6" s="166"/>
      <c r="DH6" s="166"/>
      <c r="DI6" s="166"/>
      <c r="DJ6" s="167"/>
      <c r="DK6" s="165">
        <f>DK7</f>
        <v>45250</v>
      </c>
      <c r="DL6" s="166"/>
      <c r="DM6" s="166"/>
      <c r="DN6" s="166"/>
      <c r="DO6" s="166"/>
      <c r="DP6" s="166"/>
      <c r="DQ6" s="167"/>
      <c r="DR6" s="165">
        <f>DR7</f>
        <v>45257</v>
      </c>
      <c r="DS6" s="166"/>
      <c r="DT6" s="166"/>
      <c r="DU6" s="166"/>
      <c r="DV6" s="166"/>
      <c r="DW6" s="166"/>
      <c r="DX6" s="167"/>
      <c r="DY6" s="165">
        <f>DY7</f>
        <v>45264</v>
      </c>
      <c r="DZ6" s="166"/>
      <c r="EA6" s="166"/>
      <c r="EB6" s="166"/>
      <c r="EC6" s="166"/>
      <c r="ED6" s="166"/>
      <c r="EE6" s="167"/>
      <c r="EF6" s="165">
        <f>EF7</f>
        <v>45271</v>
      </c>
      <c r="EG6" s="166"/>
      <c r="EH6" s="166"/>
      <c r="EI6" s="166"/>
      <c r="EJ6" s="166"/>
      <c r="EK6" s="166"/>
      <c r="EL6" s="167"/>
      <c r="EM6" s="165">
        <f>EM7</f>
        <v>45278</v>
      </c>
      <c r="EN6" s="166"/>
      <c r="EO6" s="166"/>
      <c r="EP6" s="166"/>
      <c r="EQ6" s="166"/>
      <c r="ER6" s="166"/>
      <c r="ES6" s="167"/>
      <c r="ET6" s="165">
        <f>ET7</f>
        <v>45285</v>
      </c>
      <c r="EU6" s="166"/>
      <c r="EV6" s="166"/>
      <c r="EW6" s="166"/>
      <c r="EX6" s="166"/>
      <c r="EY6" s="166"/>
      <c r="EZ6" s="167"/>
      <c r="FA6" s="165">
        <f>FA7</f>
        <v>45292</v>
      </c>
      <c r="FB6" s="166"/>
      <c r="FC6" s="166"/>
      <c r="FD6" s="166"/>
      <c r="FE6" s="166"/>
      <c r="FF6" s="166"/>
      <c r="FG6" s="167"/>
      <c r="FH6" s="165">
        <f>FH7</f>
        <v>45299</v>
      </c>
      <c r="FI6" s="166"/>
      <c r="FJ6" s="166"/>
      <c r="FK6" s="166"/>
      <c r="FL6" s="166"/>
      <c r="FM6" s="166"/>
      <c r="FN6" s="167"/>
      <c r="FO6" s="165">
        <f>FO7</f>
        <v>45306</v>
      </c>
      <c r="FP6" s="166"/>
      <c r="FQ6" s="166"/>
      <c r="FR6" s="166"/>
      <c r="FS6" s="166"/>
      <c r="FT6" s="166"/>
      <c r="FU6" s="167"/>
      <c r="FV6" s="165">
        <f>FV7</f>
        <v>45313</v>
      </c>
      <c r="FW6" s="166"/>
      <c r="FX6" s="166"/>
      <c r="FY6" s="166"/>
      <c r="FZ6" s="166"/>
      <c r="GA6" s="166"/>
      <c r="GB6" s="167"/>
      <c r="GC6" s="165">
        <f>GC7</f>
        <v>45320</v>
      </c>
      <c r="GD6" s="166"/>
      <c r="GE6" s="166"/>
      <c r="GF6" s="166"/>
      <c r="GG6" s="166"/>
      <c r="GH6" s="166"/>
      <c r="GI6" s="167"/>
      <c r="GJ6" s="165">
        <f>GJ7</f>
        <v>45327</v>
      </c>
      <c r="GK6" s="166"/>
      <c r="GL6" s="166"/>
      <c r="GM6" s="166"/>
      <c r="GN6" s="166"/>
      <c r="GO6" s="166"/>
      <c r="GP6" s="167"/>
      <c r="GQ6" s="160">
        <f>GQ7</f>
        <v>45334</v>
      </c>
      <c r="GR6" s="161"/>
      <c r="GS6" s="161"/>
      <c r="GT6" s="161"/>
      <c r="GU6" s="161"/>
      <c r="GV6" s="161"/>
      <c r="GW6" s="162"/>
      <c r="GX6" s="160">
        <f>GX7</f>
        <v>45341</v>
      </c>
      <c r="GY6" s="161"/>
      <c r="GZ6" s="161"/>
      <c r="HA6" s="161"/>
      <c r="HB6" s="161"/>
      <c r="HC6" s="161"/>
      <c r="HD6" s="162"/>
      <c r="HE6" s="160">
        <f>HE7</f>
        <v>45348</v>
      </c>
      <c r="HF6" s="161"/>
      <c r="HG6" s="161"/>
      <c r="HH6" s="161"/>
      <c r="HI6" s="161"/>
      <c r="HJ6" s="161"/>
      <c r="HK6" s="162"/>
      <c r="HL6" s="160">
        <f>HL7</f>
        <v>45355</v>
      </c>
      <c r="HM6" s="161"/>
      <c r="HN6" s="161"/>
      <c r="HO6" s="161"/>
      <c r="HP6" s="161"/>
      <c r="HQ6" s="161"/>
      <c r="HR6" s="162"/>
      <c r="HS6" s="160">
        <f>HS7</f>
        <v>45362</v>
      </c>
      <c r="HT6" s="161"/>
      <c r="HU6" s="161"/>
      <c r="HV6" s="161"/>
      <c r="HW6" s="161"/>
      <c r="HX6" s="161"/>
      <c r="HY6" s="162"/>
      <c r="HZ6" s="160">
        <f>HZ7</f>
        <v>45369</v>
      </c>
      <c r="IA6" s="161"/>
      <c r="IB6" s="161"/>
      <c r="IC6" s="161"/>
      <c r="ID6" s="161"/>
      <c r="IE6" s="161"/>
      <c r="IF6" s="162"/>
      <c r="IG6" s="160">
        <f>IG7</f>
        <v>45376</v>
      </c>
      <c r="IH6" s="161"/>
      <c r="II6" s="161"/>
      <c r="IJ6" s="161"/>
      <c r="IK6" s="161"/>
      <c r="IL6" s="161"/>
      <c r="IM6" s="162"/>
      <c r="IN6" s="160">
        <f>IN7</f>
        <v>45383</v>
      </c>
      <c r="IO6" s="161"/>
      <c r="IP6" s="161"/>
      <c r="IQ6" s="161"/>
      <c r="IR6" s="161"/>
      <c r="IS6" s="161"/>
      <c r="IT6" s="162"/>
      <c r="IU6" s="160">
        <f>IU7</f>
        <v>45390</v>
      </c>
      <c r="IV6" s="161"/>
      <c r="IW6" s="161"/>
      <c r="IX6" s="161"/>
      <c r="IY6" s="161"/>
      <c r="IZ6" s="161"/>
      <c r="JA6" s="162"/>
      <c r="JB6" s="160">
        <f>JB7</f>
        <v>45397</v>
      </c>
      <c r="JC6" s="161"/>
      <c r="JD6" s="161"/>
      <c r="JE6" s="161"/>
      <c r="JF6" s="161"/>
      <c r="JG6" s="161"/>
      <c r="JH6" s="162"/>
      <c r="JI6" s="160">
        <f>JI7</f>
        <v>45404</v>
      </c>
      <c r="JJ6" s="161"/>
      <c r="JK6" s="161"/>
      <c r="JL6" s="161"/>
      <c r="JM6" s="161"/>
      <c r="JN6" s="161"/>
      <c r="JO6" s="162"/>
      <c r="JP6" s="160">
        <f>JP7</f>
        <v>45411</v>
      </c>
      <c r="JQ6" s="161"/>
      <c r="JR6" s="161"/>
      <c r="JS6" s="161"/>
      <c r="JT6" s="161"/>
      <c r="JU6" s="161"/>
      <c r="JV6" s="162"/>
      <c r="JW6" s="160">
        <f>JW7</f>
        <v>45418</v>
      </c>
      <c r="JX6" s="161"/>
      <c r="JY6" s="161"/>
      <c r="JZ6" s="161"/>
      <c r="KA6" s="161"/>
      <c r="KB6" s="161"/>
      <c r="KC6" s="162"/>
    </row>
    <row r="7" spans="1:289" ht="18" customHeight="1">
      <c r="A7" s="1" t="s">
        <v>6</v>
      </c>
      <c r="B7" s="163"/>
      <c r="C7" s="163"/>
      <c r="D7" s="163"/>
      <c r="E7" s="163"/>
      <c r="F7" s="163"/>
      <c r="G7" s="163"/>
      <c r="H7" s="163"/>
      <c r="J7" s="58">
        <f>Project_Start-WEEKDAY(Project_Start,1)+2+7*(Display_Week-1)</f>
        <v>45145</v>
      </c>
      <c r="K7" s="59">
        <f>J7+1</f>
        <v>45146</v>
      </c>
      <c r="L7" s="59">
        <f t="shared" ref="L7:BW7" si="0">K7+1</f>
        <v>45147</v>
      </c>
      <c r="M7" s="59">
        <f t="shared" si="0"/>
        <v>45148</v>
      </c>
      <c r="N7" s="59">
        <f t="shared" si="0"/>
        <v>45149</v>
      </c>
      <c r="O7" s="59">
        <f t="shared" si="0"/>
        <v>45150</v>
      </c>
      <c r="P7" s="60">
        <f t="shared" si="0"/>
        <v>45151</v>
      </c>
      <c r="Q7" s="58">
        <f>P7+1</f>
        <v>45152</v>
      </c>
      <c r="R7" s="59">
        <f>Q7+1</f>
        <v>45153</v>
      </c>
      <c r="S7" s="59">
        <f t="shared" si="0"/>
        <v>45154</v>
      </c>
      <c r="T7" s="59">
        <f t="shared" si="0"/>
        <v>45155</v>
      </c>
      <c r="U7" s="59">
        <f t="shared" si="0"/>
        <v>45156</v>
      </c>
      <c r="V7" s="59">
        <f t="shared" si="0"/>
        <v>45157</v>
      </c>
      <c r="W7" s="60">
        <f t="shared" si="0"/>
        <v>45158</v>
      </c>
      <c r="X7" s="58">
        <f>W7+1</f>
        <v>45159</v>
      </c>
      <c r="Y7" s="59">
        <f>X7+1</f>
        <v>45160</v>
      </c>
      <c r="Z7" s="59">
        <f t="shared" si="0"/>
        <v>45161</v>
      </c>
      <c r="AA7" s="59">
        <f t="shared" si="0"/>
        <v>45162</v>
      </c>
      <c r="AB7" s="59">
        <f t="shared" si="0"/>
        <v>45163</v>
      </c>
      <c r="AC7" s="59">
        <f t="shared" si="0"/>
        <v>45164</v>
      </c>
      <c r="AD7" s="60">
        <f t="shared" si="0"/>
        <v>45165</v>
      </c>
      <c r="AE7" s="58">
        <f>AD7+1</f>
        <v>45166</v>
      </c>
      <c r="AF7" s="59">
        <f>AE7+1</f>
        <v>45167</v>
      </c>
      <c r="AG7" s="59">
        <f t="shared" si="0"/>
        <v>45168</v>
      </c>
      <c r="AH7" s="59">
        <f t="shared" si="0"/>
        <v>45169</v>
      </c>
      <c r="AI7" s="59">
        <f t="shared" si="0"/>
        <v>45170</v>
      </c>
      <c r="AJ7" s="59">
        <f t="shared" si="0"/>
        <v>45171</v>
      </c>
      <c r="AK7" s="60">
        <f t="shared" si="0"/>
        <v>45172</v>
      </c>
      <c r="AL7" s="58">
        <f>AK7+1</f>
        <v>45173</v>
      </c>
      <c r="AM7" s="59">
        <f>AL7+1</f>
        <v>45174</v>
      </c>
      <c r="AN7" s="59">
        <f t="shared" si="0"/>
        <v>45175</v>
      </c>
      <c r="AO7" s="59">
        <f t="shared" si="0"/>
        <v>45176</v>
      </c>
      <c r="AP7" s="59">
        <f t="shared" si="0"/>
        <v>45177</v>
      </c>
      <c r="AQ7" s="59">
        <f t="shared" si="0"/>
        <v>45178</v>
      </c>
      <c r="AR7" s="60">
        <f t="shared" si="0"/>
        <v>45179</v>
      </c>
      <c r="AS7" s="58">
        <f>AR7+1</f>
        <v>45180</v>
      </c>
      <c r="AT7" s="59">
        <f>AS7+1</f>
        <v>45181</v>
      </c>
      <c r="AU7" s="59">
        <f t="shared" si="0"/>
        <v>45182</v>
      </c>
      <c r="AV7" s="59">
        <f t="shared" si="0"/>
        <v>45183</v>
      </c>
      <c r="AW7" s="59">
        <f t="shared" si="0"/>
        <v>45184</v>
      </c>
      <c r="AX7" s="59">
        <f t="shared" si="0"/>
        <v>45185</v>
      </c>
      <c r="AY7" s="60">
        <f t="shared" si="0"/>
        <v>45186</v>
      </c>
      <c r="AZ7" s="58">
        <f t="shared" si="0"/>
        <v>45187</v>
      </c>
      <c r="BA7" s="59">
        <f t="shared" si="0"/>
        <v>45188</v>
      </c>
      <c r="BB7" s="59">
        <f t="shared" si="0"/>
        <v>45189</v>
      </c>
      <c r="BC7" s="59">
        <f t="shared" si="0"/>
        <v>45190</v>
      </c>
      <c r="BD7" s="59">
        <f t="shared" si="0"/>
        <v>45191</v>
      </c>
      <c r="BE7" s="59">
        <f t="shared" si="0"/>
        <v>45192</v>
      </c>
      <c r="BF7" s="60">
        <f t="shared" si="0"/>
        <v>45193</v>
      </c>
      <c r="BG7" s="58">
        <f t="shared" si="0"/>
        <v>45194</v>
      </c>
      <c r="BH7" s="59">
        <f t="shared" si="0"/>
        <v>45195</v>
      </c>
      <c r="BI7" s="59">
        <f t="shared" si="0"/>
        <v>45196</v>
      </c>
      <c r="BJ7" s="59">
        <f t="shared" si="0"/>
        <v>45197</v>
      </c>
      <c r="BK7" s="59">
        <f t="shared" si="0"/>
        <v>45198</v>
      </c>
      <c r="BL7" s="59">
        <f t="shared" si="0"/>
        <v>45199</v>
      </c>
      <c r="BM7" s="60">
        <f t="shared" si="0"/>
        <v>45200</v>
      </c>
      <c r="BN7" s="58">
        <f t="shared" si="0"/>
        <v>45201</v>
      </c>
      <c r="BO7" s="59">
        <f t="shared" si="0"/>
        <v>45202</v>
      </c>
      <c r="BP7" s="59">
        <f t="shared" si="0"/>
        <v>45203</v>
      </c>
      <c r="BQ7" s="59">
        <f t="shared" si="0"/>
        <v>45204</v>
      </c>
      <c r="BR7" s="59">
        <f t="shared" si="0"/>
        <v>45205</v>
      </c>
      <c r="BS7" s="59">
        <f t="shared" si="0"/>
        <v>45206</v>
      </c>
      <c r="BT7" s="60">
        <f t="shared" si="0"/>
        <v>45207</v>
      </c>
      <c r="BU7" s="58">
        <f t="shared" si="0"/>
        <v>45208</v>
      </c>
      <c r="BV7" s="59">
        <f t="shared" si="0"/>
        <v>45209</v>
      </c>
      <c r="BW7" s="59">
        <f t="shared" si="0"/>
        <v>45210</v>
      </c>
      <c r="BX7" s="59">
        <f t="shared" ref="BX7:DX7" si="1">BW7+1</f>
        <v>45211</v>
      </c>
      <c r="BY7" s="59">
        <f t="shared" si="1"/>
        <v>45212</v>
      </c>
      <c r="BZ7" s="59">
        <f t="shared" si="1"/>
        <v>45213</v>
      </c>
      <c r="CA7" s="60">
        <f t="shared" si="1"/>
        <v>45214</v>
      </c>
      <c r="CB7" s="58">
        <f t="shared" si="1"/>
        <v>45215</v>
      </c>
      <c r="CC7" s="59">
        <f t="shared" si="1"/>
        <v>45216</v>
      </c>
      <c r="CD7" s="59">
        <f t="shared" si="1"/>
        <v>45217</v>
      </c>
      <c r="CE7" s="59">
        <f t="shared" si="1"/>
        <v>45218</v>
      </c>
      <c r="CF7" s="59">
        <f t="shared" si="1"/>
        <v>45219</v>
      </c>
      <c r="CG7" s="59">
        <f t="shared" si="1"/>
        <v>45220</v>
      </c>
      <c r="CH7" s="60">
        <f t="shared" si="1"/>
        <v>45221</v>
      </c>
      <c r="CI7" s="58">
        <f t="shared" si="1"/>
        <v>45222</v>
      </c>
      <c r="CJ7" s="59">
        <f t="shared" si="1"/>
        <v>45223</v>
      </c>
      <c r="CK7" s="59">
        <f t="shared" si="1"/>
        <v>45224</v>
      </c>
      <c r="CL7" s="59">
        <f t="shared" si="1"/>
        <v>45225</v>
      </c>
      <c r="CM7" s="59">
        <f t="shared" si="1"/>
        <v>45226</v>
      </c>
      <c r="CN7" s="59">
        <f t="shared" si="1"/>
        <v>45227</v>
      </c>
      <c r="CO7" s="60">
        <f t="shared" si="1"/>
        <v>45228</v>
      </c>
      <c r="CP7" s="58">
        <f t="shared" si="1"/>
        <v>45229</v>
      </c>
      <c r="CQ7" s="59">
        <f t="shared" si="1"/>
        <v>45230</v>
      </c>
      <c r="CR7" s="59">
        <f t="shared" si="1"/>
        <v>45231</v>
      </c>
      <c r="CS7" s="59">
        <f t="shared" si="1"/>
        <v>45232</v>
      </c>
      <c r="CT7" s="59">
        <f t="shared" si="1"/>
        <v>45233</v>
      </c>
      <c r="CU7" s="59">
        <f t="shared" si="1"/>
        <v>45234</v>
      </c>
      <c r="CV7" s="60">
        <f t="shared" si="1"/>
        <v>45235</v>
      </c>
      <c r="CW7" s="58">
        <f t="shared" si="1"/>
        <v>45236</v>
      </c>
      <c r="CX7" s="59">
        <f t="shared" si="1"/>
        <v>45237</v>
      </c>
      <c r="CY7" s="59">
        <f t="shared" si="1"/>
        <v>45238</v>
      </c>
      <c r="CZ7" s="59">
        <f t="shared" si="1"/>
        <v>45239</v>
      </c>
      <c r="DA7" s="59">
        <f t="shared" si="1"/>
        <v>45240</v>
      </c>
      <c r="DB7" s="59">
        <f t="shared" si="1"/>
        <v>45241</v>
      </c>
      <c r="DC7" s="60">
        <f t="shared" si="1"/>
        <v>45242</v>
      </c>
      <c r="DD7" s="58">
        <f t="shared" si="1"/>
        <v>45243</v>
      </c>
      <c r="DE7" s="59">
        <f t="shared" si="1"/>
        <v>45244</v>
      </c>
      <c r="DF7" s="59">
        <f t="shared" si="1"/>
        <v>45245</v>
      </c>
      <c r="DG7" s="59">
        <f t="shared" si="1"/>
        <v>45246</v>
      </c>
      <c r="DH7" s="59">
        <f t="shared" si="1"/>
        <v>45247</v>
      </c>
      <c r="DI7" s="59">
        <f t="shared" si="1"/>
        <v>45248</v>
      </c>
      <c r="DJ7" s="60">
        <f t="shared" si="1"/>
        <v>45249</v>
      </c>
      <c r="DK7" s="58">
        <f t="shared" si="1"/>
        <v>45250</v>
      </c>
      <c r="DL7" s="59">
        <f t="shared" si="1"/>
        <v>45251</v>
      </c>
      <c r="DM7" s="59">
        <f t="shared" si="1"/>
        <v>45252</v>
      </c>
      <c r="DN7" s="59">
        <f t="shared" si="1"/>
        <v>45253</v>
      </c>
      <c r="DO7" s="59">
        <f t="shared" si="1"/>
        <v>45254</v>
      </c>
      <c r="DP7" s="59">
        <f t="shared" si="1"/>
        <v>45255</v>
      </c>
      <c r="DQ7" s="60">
        <f t="shared" si="1"/>
        <v>45256</v>
      </c>
      <c r="DR7" s="58">
        <f>DQ7+1</f>
        <v>45257</v>
      </c>
      <c r="DS7" s="59">
        <f t="shared" si="1"/>
        <v>45258</v>
      </c>
      <c r="DT7" s="59">
        <f t="shared" si="1"/>
        <v>45259</v>
      </c>
      <c r="DU7" s="59">
        <f t="shared" si="1"/>
        <v>45260</v>
      </c>
      <c r="DV7" s="59">
        <f t="shared" si="1"/>
        <v>45261</v>
      </c>
      <c r="DW7" s="59">
        <f t="shared" si="1"/>
        <v>45262</v>
      </c>
      <c r="DX7" s="60">
        <f t="shared" si="1"/>
        <v>45263</v>
      </c>
      <c r="DY7" s="58">
        <f>DX7+1</f>
        <v>45264</v>
      </c>
      <c r="DZ7" s="59">
        <f t="shared" ref="DZ7:EE7" si="2">DY7+1</f>
        <v>45265</v>
      </c>
      <c r="EA7" s="59">
        <f t="shared" si="2"/>
        <v>45266</v>
      </c>
      <c r="EB7" s="59">
        <f t="shared" si="2"/>
        <v>45267</v>
      </c>
      <c r="EC7" s="59">
        <f t="shared" si="2"/>
        <v>45268</v>
      </c>
      <c r="ED7" s="59">
        <f t="shared" si="2"/>
        <v>45269</v>
      </c>
      <c r="EE7" s="60">
        <f t="shared" si="2"/>
        <v>45270</v>
      </c>
      <c r="EF7" s="58">
        <f>EE7+1</f>
        <v>45271</v>
      </c>
      <c r="EG7" s="59">
        <f t="shared" ref="EG7:EL7" si="3">EF7+1</f>
        <v>45272</v>
      </c>
      <c r="EH7" s="59">
        <f t="shared" si="3"/>
        <v>45273</v>
      </c>
      <c r="EI7" s="59">
        <f t="shared" si="3"/>
        <v>45274</v>
      </c>
      <c r="EJ7" s="59">
        <f t="shared" si="3"/>
        <v>45275</v>
      </c>
      <c r="EK7" s="59">
        <f t="shared" si="3"/>
        <v>45276</v>
      </c>
      <c r="EL7" s="60">
        <f t="shared" si="3"/>
        <v>45277</v>
      </c>
      <c r="EM7" s="58">
        <f>EL7+1</f>
        <v>45278</v>
      </c>
      <c r="EN7" s="59">
        <f t="shared" ref="EN7:ES7" si="4">EM7+1</f>
        <v>45279</v>
      </c>
      <c r="EO7" s="59">
        <f t="shared" si="4"/>
        <v>45280</v>
      </c>
      <c r="EP7" s="59">
        <f t="shared" si="4"/>
        <v>45281</v>
      </c>
      <c r="EQ7" s="59">
        <f t="shared" si="4"/>
        <v>45282</v>
      </c>
      <c r="ER7" s="59">
        <f t="shared" si="4"/>
        <v>45283</v>
      </c>
      <c r="ES7" s="60">
        <f t="shared" si="4"/>
        <v>45284</v>
      </c>
      <c r="ET7" s="58">
        <f>ES7+1</f>
        <v>45285</v>
      </c>
      <c r="EU7" s="59">
        <f t="shared" ref="EU7:EZ7" si="5">ET7+1</f>
        <v>45286</v>
      </c>
      <c r="EV7" s="59">
        <f t="shared" si="5"/>
        <v>45287</v>
      </c>
      <c r="EW7" s="59">
        <f t="shared" si="5"/>
        <v>45288</v>
      </c>
      <c r="EX7" s="59">
        <f t="shared" si="5"/>
        <v>45289</v>
      </c>
      <c r="EY7" s="59">
        <f t="shared" si="5"/>
        <v>45290</v>
      </c>
      <c r="EZ7" s="60">
        <f t="shared" si="5"/>
        <v>45291</v>
      </c>
      <c r="FA7" s="58">
        <f>EZ7+1</f>
        <v>45292</v>
      </c>
      <c r="FB7" s="59">
        <f t="shared" ref="FB7:FG7" si="6">FA7+1</f>
        <v>45293</v>
      </c>
      <c r="FC7" s="59">
        <f t="shared" si="6"/>
        <v>45294</v>
      </c>
      <c r="FD7" s="59">
        <f t="shared" si="6"/>
        <v>45295</v>
      </c>
      <c r="FE7" s="59">
        <f t="shared" si="6"/>
        <v>45296</v>
      </c>
      <c r="FF7" s="59">
        <f t="shared" si="6"/>
        <v>45297</v>
      </c>
      <c r="FG7" s="60">
        <f t="shared" si="6"/>
        <v>45298</v>
      </c>
      <c r="FH7" s="58">
        <f>FG7+1</f>
        <v>45299</v>
      </c>
      <c r="FI7" s="59">
        <f t="shared" ref="FI7:FN7" si="7">FH7+1</f>
        <v>45300</v>
      </c>
      <c r="FJ7" s="59">
        <f t="shared" si="7"/>
        <v>45301</v>
      </c>
      <c r="FK7" s="59">
        <f t="shared" si="7"/>
        <v>45302</v>
      </c>
      <c r="FL7" s="59">
        <f t="shared" si="7"/>
        <v>45303</v>
      </c>
      <c r="FM7" s="59">
        <f t="shared" si="7"/>
        <v>45304</v>
      </c>
      <c r="FN7" s="60">
        <f t="shared" si="7"/>
        <v>45305</v>
      </c>
      <c r="FO7" s="58">
        <f>FN7+1</f>
        <v>45306</v>
      </c>
      <c r="FP7" s="59">
        <f t="shared" ref="FP7:FU7" si="8">FO7+1</f>
        <v>45307</v>
      </c>
      <c r="FQ7" s="59">
        <f t="shared" si="8"/>
        <v>45308</v>
      </c>
      <c r="FR7" s="59">
        <f t="shared" si="8"/>
        <v>45309</v>
      </c>
      <c r="FS7" s="59">
        <f t="shared" si="8"/>
        <v>45310</v>
      </c>
      <c r="FT7" s="59">
        <f t="shared" si="8"/>
        <v>45311</v>
      </c>
      <c r="FU7" s="60">
        <f t="shared" si="8"/>
        <v>45312</v>
      </c>
      <c r="FV7" s="58">
        <f>FU7+1</f>
        <v>45313</v>
      </c>
      <c r="FW7" s="59">
        <f t="shared" ref="FW7:GB7" si="9">FV7+1</f>
        <v>45314</v>
      </c>
      <c r="FX7" s="59">
        <f t="shared" si="9"/>
        <v>45315</v>
      </c>
      <c r="FY7" s="59">
        <f t="shared" si="9"/>
        <v>45316</v>
      </c>
      <c r="FZ7" s="59">
        <f t="shared" si="9"/>
        <v>45317</v>
      </c>
      <c r="GA7" s="59">
        <f t="shared" si="9"/>
        <v>45318</v>
      </c>
      <c r="GB7" s="60">
        <f t="shared" si="9"/>
        <v>45319</v>
      </c>
      <c r="GC7" s="58">
        <f>GB7+1</f>
        <v>45320</v>
      </c>
      <c r="GD7" s="59">
        <f t="shared" ref="GD7:GI7" si="10">GC7+1</f>
        <v>45321</v>
      </c>
      <c r="GE7" s="59">
        <f t="shared" si="10"/>
        <v>45322</v>
      </c>
      <c r="GF7" s="59">
        <f t="shared" si="10"/>
        <v>45323</v>
      </c>
      <c r="GG7" s="59">
        <f t="shared" si="10"/>
        <v>45324</v>
      </c>
      <c r="GH7" s="59">
        <f t="shared" si="10"/>
        <v>45325</v>
      </c>
      <c r="GI7" s="60">
        <f t="shared" si="10"/>
        <v>45326</v>
      </c>
      <c r="GJ7" s="58">
        <f>GI7+1</f>
        <v>45327</v>
      </c>
      <c r="GK7" s="59">
        <f t="shared" ref="GK7:IV7" si="11">GJ7+1</f>
        <v>45328</v>
      </c>
      <c r="GL7" s="59">
        <f t="shared" si="11"/>
        <v>45329</v>
      </c>
      <c r="GM7" s="59">
        <f t="shared" si="11"/>
        <v>45330</v>
      </c>
      <c r="GN7" s="59">
        <f t="shared" si="11"/>
        <v>45331</v>
      </c>
      <c r="GO7" s="59">
        <f t="shared" si="11"/>
        <v>45332</v>
      </c>
      <c r="GP7" s="60">
        <f t="shared" si="11"/>
        <v>45333</v>
      </c>
      <c r="GQ7" s="10">
        <f t="shared" si="11"/>
        <v>45334</v>
      </c>
      <c r="GR7" s="11">
        <f t="shared" si="11"/>
        <v>45335</v>
      </c>
      <c r="GS7" s="11">
        <f t="shared" si="11"/>
        <v>45336</v>
      </c>
      <c r="GT7" s="11">
        <f t="shared" si="11"/>
        <v>45337</v>
      </c>
      <c r="GU7" s="11">
        <f t="shared" si="11"/>
        <v>45338</v>
      </c>
      <c r="GV7" s="11">
        <f t="shared" si="11"/>
        <v>45339</v>
      </c>
      <c r="GW7" s="12">
        <f t="shared" si="11"/>
        <v>45340</v>
      </c>
      <c r="GX7" s="10">
        <f t="shared" si="11"/>
        <v>45341</v>
      </c>
      <c r="GY7" s="11">
        <f t="shared" si="11"/>
        <v>45342</v>
      </c>
      <c r="GZ7" s="11">
        <f t="shared" si="11"/>
        <v>45343</v>
      </c>
      <c r="HA7" s="11">
        <f t="shared" si="11"/>
        <v>45344</v>
      </c>
      <c r="HB7" s="11">
        <f t="shared" si="11"/>
        <v>45345</v>
      </c>
      <c r="HC7" s="11">
        <f t="shared" si="11"/>
        <v>45346</v>
      </c>
      <c r="HD7" s="12">
        <f t="shared" si="11"/>
        <v>45347</v>
      </c>
      <c r="HE7" s="10">
        <f t="shared" si="11"/>
        <v>45348</v>
      </c>
      <c r="HF7" s="11">
        <f t="shared" si="11"/>
        <v>45349</v>
      </c>
      <c r="HG7" s="11">
        <f t="shared" si="11"/>
        <v>45350</v>
      </c>
      <c r="HH7" s="11">
        <f t="shared" si="11"/>
        <v>45351</v>
      </c>
      <c r="HI7" s="11">
        <f t="shared" si="11"/>
        <v>45352</v>
      </c>
      <c r="HJ7" s="11">
        <f t="shared" si="11"/>
        <v>45353</v>
      </c>
      <c r="HK7" s="12">
        <f t="shared" si="11"/>
        <v>45354</v>
      </c>
      <c r="HL7" s="10">
        <f t="shared" si="11"/>
        <v>45355</v>
      </c>
      <c r="HM7" s="11">
        <f t="shared" si="11"/>
        <v>45356</v>
      </c>
      <c r="HN7" s="11">
        <f t="shared" si="11"/>
        <v>45357</v>
      </c>
      <c r="HO7" s="11">
        <f t="shared" si="11"/>
        <v>45358</v>
      </c>
      <c r="HP7" s="11">
        <f t="shared" si="11"/>
        <v>45359</v>
      </c>
      <c r="HQ7" s="11">
        <f t="shared" si="11"/>
        <v>45360</v>
      </c>
      <c r="HR7" s="12">
        <f t="shared" si="11"/>
        <v>45361</v>
      </c>
      <c r="HS7" s="10">
        <f t="shared" si="11"/>
        <v>45362</v>
      </c>
      <c r="HT7" s="11">
        <f t="shared" si="11"/>
        <v>45363</v>
      </c>
      <c r="HU7" s="11">
        <f t="shared" si="11"/>
        <v>45364</v>
      </c>
      <c r="HV7" s="11">
        <f t="shared" si="11"/>
        <v>45365</v>
      </c>
      <c r="HW7" s="11">
        <f t="shared" si="11"/>
        <v>45366</v>
      </c>
      <c r="HX7" s="11">
        <f t="shared" si="11"/>
        <v>45367</v>
      </c>
      <c r="HY7" s="12">
        <f t="shared" si="11"/>
        <v>45368</v>
      </c>
      <c r="HZ7" s="10">
        <f t="shared" si="11"/>
        <v>45369</v>
      </c>
      <c r="IA7" s="11">
        <f t="shared" si="11"/>
        <v>45370</v>
      </c>
      <c r="IB7" s="11">
        <f t="shared" si="11"/>
        <v>45371</v>
      </c>
      <c r="IC7" s="11">
        <f t="shared" si="11"/>
        <v>45372</v>
      </c>
      <c r="ID7" s="11">
        <f t="shared" si="11"/>
        <v>45373</v>
      </c>
      <c r="IE7" s="11">
        <f t="shared" si="11"/>
        <v>45374</v>
      </c>
      <c r="IF7" s="12">
        <f t="shared" si="11"/>
        <v>45375</v>
      </c>
      <c r="IG7" s="10">
        <f t="shared" si="11"/>
        <v>45376</v>
      </c>
      <c r="IH7" s="11">
        <f t="shared" si="11"/>
        <v>45377</v>
      </c>
      <c r="II7" s="11">
        <f t="shared" si="11"/>
        <v>45378</v>
      </c>
      <c r="IJ7" s="11">
        <f t="shared" si="11"/>
        <v>45379</v>
      </c>
      <c r="IK7" s="11">
        <f t="shared" si="11"/>
        <v>45380</v>
      </c>
      <c r="IL7" s="11">
        <f t="shared" si="11"/>
        <v>45381</v>
      </c>
      <c r="IM7" s="12">
        <f t="shared" si="11"/>
        <v>45382</v>
      </c>
      <c r="IN7" s="10">
        <f t="shared" si="11"/>
        <v>45383</v>
      </c>
      <c r="IO7" s="11">
        <f t="shared" si="11"/>
        <v>45384</v>
      </c>
      <c r="IP7" s="11">
        <f t="shared" si="11"/>
        <v>45385</v>
      </c>
      <c r="IQ7" s="11">
        <f t="shared" si="11"/>
        <v>45386</v>
      </c>
      <c r="IR7" s="11">
        <f t="shared" si="11"/>
        <v>45387</v>
      </c>
      <c r="IS7" s="11">
        <f t="shared" si="11"/>
        <v>45388</v>
      </c>
      <c r="IT7" s="12">
        <f t="shared" si="11"/>
        <v>45389</v>
      </c>
      <c r="IU7" s="10">
        <f t="shared" si="11"/>
        <v>45390</v>
      </c>
      <c r="IV7" s="11">
        <f t="shared" si="11"/>
        <v>45391</v>
      </c>
      <c r="IW7" s="11">
        <f t="shared" ref="IW7:KC7" si="12">IV7+1</f>
        <v>45392</v>
      </c>
      <c r="IX7" s="11">
        <f t="shared" si="12"/>
        <v>45393</v>
      </c>
      <c r="IY7" s="11">
        <f t="shared" si="12"/>
        <v>45394</v>
      </c>
      <c r="IZ7" s="11">
        <f t="shared" si="12"/>
        <v>45395</v>
      </c>
      <c r="JA7" s="12">
        <f t="shared" si="12"/>
        <v>45396</v>
      </c>
      <c r="JB7" s="10">
        <f t="shared" si="12"/>
        <v>45397</v>
      </c>
      <c r="JC7" s="11">
        <f t="shared" si="12"/>
        <v>45398</v>
      </c>
      <c r="JD7" s="11">
        <f t="shared" si="12"/>
        <v>45399</v>
      </c>
      <c r="JE7" s="11">
        <f t="shared" si="12"/>
        <v>45400</v>
      </c>
      <c r="JF7" s="11">
        <f t="shared" si="12"/>
        <v>45401</v>
      </c>
      <c r="JG7" s="11">
        <f t="shared" si="12"/>
        <v>45402</v>
      </c>
      <c r="JH7" s="12">
        <f t="shared" si="12"/>
        <v>45403</v>
      </c>
      <c r="JI7" s="10">
        <f t="shared" si="12"/>
        <v>45404</v>
      </c>
      <c r="JJ7" s="11">
        <f t="shared" si="12"/>
        <v>45405</v>
      </c>
      <c r="JK7" s="11">
        <f t="shared" si="12"/>
        <v>45406</v>
      </c>
      <c r="JL7" s="11">
        <f t="shared" si="12"/>
        <v>45407</v>
      </c>
      <c r="JM7" s="11">
        <f t="shared" si="12"/>
        <v>45408</v>
      </c>
      <c r="JN7" s="11">
        <f t="shared" si="12"/>
        <v>45409</v>
      </c>
      <c r="JO7" s="12">
        <f t="shared" si="12"/>
        <v>45410</v>
      </c>
      <c r="JP7" s="10">
        <f t="shared" si="12"/>
        <v>45411</v>
      </c>
      <c r="JQ7" s="11">
        <f t="shared" si="12"/>
        <v>45412</v>
      </c>
      <c r="JR7" s="11">
        <f t="shared" si="12"/>
        <v>45413</v>
      </c>
      <c r="JS7" s="11">
        <f t="shared" si="12"/>
        <v>45414</v>
      </c>
      <c r="JT7" s="11">
        <f t="shared" si="12"/>
        <v>45415</v>
      </c>
      <c r="JU7" s="11">
        <f t="shared" si="12"/>
        <v>45416</v>
      </c>
      <c r="JV7" s="12">
        <f t="shared" si="12"/>
        <v>45417</v>
      </c>
      <c r="JW7" s="10">
        <f t="shared" si="12"/>
        <v>45418</v>
      </c>
      <c r="JX7" s="11">
        <f t="shared" si="12"/>
        <v>45419</v>
      </c>
      <c r="JY7" s="11">
        <f t="shared" si="12"/>
        <v>45420</v>
      </c>
      <c r="JZ7" s="11">
        <f t="shared" si="12"/>
        <v>45421</v>
      </c>
      <c r="KA7" s="11">
        <f t="shared" si="12"/>
        <v>45422</v>
      </c>
      <c r="KB7" s="11">
        <f t="shared" si="12"/>
        <v>45423</v>
      </c>
      <c r="KC7" s="12">
        <f t="shared" si="12"/>
        <v>45424</v>
      </c>
    </row>
    <row r="8" spans="1:289" ht="31.9" customHeight="1" thickBot="1">
      <c r="A8" s="1" t="s">
        <v>7</v>
      </c>
      <c r="B8" s="40" t="s">
        <v>8</v>
      </c>
      <c r="C8" s="41" t="s">
        <v>9</v>
      </c>
      <c r="D8" s="42" t="s">
        <v>10</v>
      </c>
      <c r="E8" s="42" t="s">
        <v>11</v>
      </c>
      <c r="F8" s="42" t="s">
        <v>12</v>
      </c>
      <c r="G8" s="42" t="s">
        <v>13</v>
      </c>
      <c r="H8" s="43"/>
      <c r="I8" s="43" t="s">
        <v>14</v>
      </c>
      <c r="J8" s="44" t="str">
        <f>LEFT(TEXT(J7,"ddd"),1)</f>
        <v>l</v>
      </c>
      <c r="K8" s="44" t="str">
        <f t="shared" ref="K8:BV8" si="13">LEFT(TEXT(K7,"ddd"),1)</f>
        <v>m</v>
      </c>
      <c r="L8" s="44" t="str">
        <f t="shared" si="13"/>
        <v>m</v>
      </c>
      <c r="M8" s="44" t="str">
        <f t="shared" si="13"/>
        <v>j</v>
      </c>
      <c r="N8" s="44" t="str">
        <f t="shared" si="13"/>
        <v>v</v>
      </c>
      <c r="O8" s="44" t="str">
        <f>LEFT(TEXT(O7,"ddd"),1)</f>
        <v>s</v>
      </c>
      <c r="P8" s="44" t="str">
        <f t="shared" si="13"/>
        <v>d</v>
      </c>
      <c r="Q8" s="44" t="str">
        <f t="shared" si="13"/>
        <v>l</v>
      </c>
      <c r="R8" s="44" t="str">
        <f t="shared" si="13"/>
        <v>m</v>
      </c>
      <c r="S8" s="44" t="str">
        <f t="shared" si="13"/>
        <v>m</v>
      </c>
      <c r="T8" s="44" t="str">
        <f t="shared" si="13"/>
        <v>j</v>
      </c>
      <c r="U8" s="44" t="str">
        <f t="shared" si="13"/>
        <v>v</v>
      </c>
      <c r="V8" s="44" t="str">
        <f t="shared" si="13"/>
        <v>s</v>
      </c>
      <c r="W8" s="44" t="str">
        <f t="shared" si="13"/>
        <v>d</v>
      </c>
      <c r="X8" s="44" t="str">
        <f t="shared" si="13"/>
        <v>l</v>
      </c>
      <c r="Y8" s="44" t="str">
        <f t="shared" si="13"/>
        <v>m</v>
      </c>
      <c r="Z8" s="44" t="str">
        <f t="shared" si="13"/>
        <v>m</v>
      </c>
      <c r="AA8" s="44" t="str">
        <f t="shared" si="13"/>
        <v>j</v>
      </c>
      <c r="AB8" s="44" t="str">
        <f t="shared" si="13"/>
        <v>v</v>
      </c>
      <c r="AC8" s="44" t="str">
        <f t="shared" si="13"/>
        <v>s</v>
      </c>
      <c r="AD8" s="44" t="str">
        <f t="shared" si="13"/>
        <v>d</v>
      </c>
      <c r="AE8" s="44" t="str">
        <f t="shared" si="13"/>
        <v>l</v>
      </c>
      <c r="AF8" s="44" t="str">
        <f t="shared" si="13"/>
        <v>m</v>
      </c>
      <c r="AG8" s="44" t="str">
        <f t="shared" si="13"/>
        <v>m</v>
      </c>
      <c r="AH8" s="44" t="str">
        <f t="shared" si="13"/>
        <v>j</v>
      </c>
      <c r="AI8" s="44" t="str">
        <f t="shared" si="13"/>
        <v>v</v>
      </c>
      <c r="AJ8" s="44" t="str">
        <f t="shared" si="13"/>
        <v>s</v>
      </c>
      <c r="AK8" s="44" t="str">
        <f t="shared" si="13"/>
        <v>d</v>
      </c>
      <c r="AL8" s="44" t="str">
        <f t="shared" si="13"/>
        <v>l</v>
      </c>
      <c r="AM8" s="44" t="str">
        <f t="shared" si="13"/>
        <v>m</v>
      </c>
      <c r="AN8" s="44" t="str">
        <f t="shared" si="13"/>
        <v>m</v>
      </c>
      <c r="AO8" s="44" t="str">
        <f t="shared" si="13"/>
        <v>j</v>
      </c>
      <c r="AP8" s="44" t="str">
        <f t="shared" si="13"/>
        <v>v</v>
      </c>
      <c r="AQ8" s="44" t="str">
        <f t="shared" si="13"/>
        <v>s</v>
      </c>
      <c r="AR8" s="44" t="str">
        <f t="shared" si="13"/>
        <v>d</v>
      </c>
      <c r="AS8" s="44" t="str">
        <f t="shared" si="13"/>
        <v>l</v>
      </c>
      <c r="AT8" s="44" t="str">
        <f t="shared" si="13"/>
        <v>m</v>
      </c>
      <c r="AU8" s="44" t="str">
        <f t="shared" si="13"/>
        <v>m</v>
      </c>
      <c r="AV8" s="44" t="str">
        <f t="shared" si="13"/>
        <v>j</v>
      </c>
      <c r="AW8" s="44" t="str">
        <f t="shared" si="13"/>
        <v>v</v>
      </c>
      <c r="AX8" s="44" t="str">
        <f t="shared" si="13"/>
        <v>s</v>
      </c>
      <c r="AY8" s="44" t="str">
        <f t="shared" si="13"/>
        <v>d</v>
      </c>
      <c r="AZ8" s="44" t="str">
        <f t="shared" si="13"/>
        <v>l</v>
      </c>
      <c r="BA8" s="44" t="str">
        <f t="shared" si="13"/>
        <v>m</v>
      </c>
      <c r="BB8" s="44" t="str">
        <f t="shared" si="13"/>
        <v>m</v>
      </c>
      <c r="BC8" s="44" t="str">
        <f t="shared" si="13"/>
        <v>j</v>
      </c>
      <c r="BD8" s="44" t="str">
        <f t="shared" si="13"/>
        <v>v</v>
      </c>
      <c r="BE8" s="44" t="str">
        <f t="shared" si="13"/>
        <v>s</v>
      </c>
      <c r="BF8" s="44" t="str">
        <f t="shared" si="13"/>
        <v>d</v>
      </c>
      <c r="BG8" s="44" t="str">
        <f t="shared" si="13"/>
        <v>l</v>
      </c>
      <c r="BH8" s="44" t="str">
        <f t="shared" si="13"/>
        <v>m</v>
      </c>
      <c r="BI8" s="44" t="str">
        <f t="shared" si="13"/>
        <v>m</v>
      </c>
      <c r="BJ8" s="44" t="str">
        <f t="shared" si="13"/>
        <v>j</v>
      </c>
      <c r="BK8" s="44" t="str">
        <f t="shared" si="13"/>
        <v>v</v>
      </c>
      <c r="BL8" s="44" t="str">
        <f t="shared" si="13"/>
        <v>s</v>
      </c>
      <c r="BM8" s="44" t="str">
        <f t="shared" si="13"/>
        <v>d</v>
      </c>
      <c r="BN8" s="44" t="str">
        <f t="shared" si="13"/>
        <v>l</v>
      </c>
      <c r="BO8" s="44" t="str">
        <f t="shared" si="13"/>
        <v>m</v>
      </c>
      <c r="BP8" s="44" t="str">
        <f t="shared" si="13"/>
        <v>m</v>
      </c>
      <c r="BQ8" s="44" t="str">
        <f t="shared" si="13"/>
        <v>j</v>
      </c>
      <c r="BR8" s="44" t="str">
        <f t="shared" si="13"/>
        <v>v</v>
      </c>
      <c r="BS8" s="44" t="str">
        <f t="shared" si="13"/>
        <v>s</v>
      </c>
      <c r="BT8" s="44" t="str">
        <f t="shared" si="13"/>
        <v>d</v>
      </c>
      <c r="BU8" s="44" t="str">
        <f t="shared" si="13"/>
        <v>l</v>
      </c>
      <c r="BV8" s="44" t="str">
        <f t="shared" si="13"/>
        <v>m</v>
      </c>
      <c r="BW8" s="44" t="str">
        <f t="shared" ref="BW8:GS8" si="14">LEFT(TEXT(BW7,"ddd"),1)</f>
        <v>m</v>
      </c>
      <c r="BX8" s="44" t="str">
        <f t="shared" si="14"/>
        <v>j</v>
      </c>
      <c r="BY8" s="44" t="str">
        <f t="shared" si="14"/>
        <v>v</v>
      </c>
      <c r="BZ8" s="44" t="str">
        <f t="shared" si="14"/>
        <v>s</v>
      </c>
      <c r="CA8" s="44" t="str">
        <f t="shared" si="14"/>
        <v>d</v>
      </c>
      <c r="CB8" s="44" t="str">
        <f t="shared" si="14"/>
        <v>l</v>
      </c>
      <c r="CC8" s="44" t="str">
        <f t="shared" si="14"/>
        <v>m</v>
      </c>
      <c r="CD8" s="44" t="str">
        <f t="shared" si="14"/>
        <v>m</v>
      </c>
      <c r="CE8" s="44" t="str">
        <f t="shared" si="14"/>
        <v>j</v>
      </c>
      <c r="CF8" s="44" t="str">
        <f t="shared" si="14"/>
        <v>v</v>
      </c>
      <c r="CG8" s="44" t="str">
        <f t="shared" si="14"/>
        <v>s</v>
      </c>
      <c r="CH8" s="44" t="str">
        <f t="shared" si="14"/>
        <v>d</v>
      </c>
      <c r="CI8" s="44" t="str">
        <f t="shared" si="14"/>
        <v>l</v>
      </c>
      <c r="CJ8" s="44" t="str">
        <f t="shared" si="14"/>
        <v>m</v>
      </c>
      <c r="CK8" s="44" t="str">
        <f t="shared" si="14"/>
        <v>m</v>
      </c>
      <c r="CL8" s="44" t="str">
        <f t="shared" si="14"/>
        <v>j</v>
      </c>
      <c r="CM8" s="44" t="str">
        <f t="shared" si="14"/>
        <v>v</v>
      </c>
      <c r="CN8" s="44" t="str">
        <f t="shared" si="14"/>
        <v>s</v>
      </c>
      <c r="CO8" s="44" t="str">
        <f t="shared" si="14"/>
        <v>d</v>
      </c>
      <c r="CP8" s="44" t="str">
        <f t="shared" si="14"/>
        <v>l</v>
      </c>
      <c r="CQ8" s="44" t="str">
        <f t="shared" si="14"/>
        <v>m</v>
      </c>
      <c r="CR8" s="44" t="str">
        <f t="shared" si="14"/>
        <v>m</v>
      </c>
      <c r="CS8" s="44" t="str">
        <f t="shared" si="14"/>
        <v>j</v>
      </c>
      <c r="CT8" s="44" t="str">
        <f t="shared" si="14"/>
        <v>v</v>
      </c>
      <c r="CU8" s="44" t="str">
        <f t="shared" si="14"/>
        <v>s</v>
      </c>
      <c r="CV8" s="44" t="str">
        <f t="shared" si="14"/>
        <v>d</v>
      </c>
      <c r="CW8" s="44" t="str">
        <f t="shared" si="14"/>
        <v>l</v>
      </c>
      <c r="CX8" s="44" t="str">
        <f t="shared" si="14"/>
        <v>m</v>
      </c>
      <c r="CY8" s="44" t="str">
        <f t="shared" si="14"/>
        <v>m</v>
      </c>
      <c r="CZ8" s="44" t="str">
        <f t="shared" si="14"/>
        <v>j</v>
      </c>
      <c r="DA8" s="44" t="str">
        <f t="shared" si="14"/>
        <v>v</v>
      </c>
      <c r="DB8" s="44" t="str">
        <f t="shared" si="14"/>
        <v>s</v>
      </c>
      <c r="DC8" s="44" t="str">
        <f t="shared" si="14"/>
        <v>d</v>
      </c>
      <c r="DD8" s="44" t="str">
        <f t="shared" si="14"/>
        <v>l</v>
      </c>
      <c r="DE8" s="44" t="str">
        <f t="shared" si="14"/>
        <v>m</v>
      </c>
      <c r="DF8" s="44" t="str">
        <f t="shared" si="14"/>
        <v>m</v>
      </c>
      <c r="DG8" s="44" t="str">
        <f t="shared" si="14"/>
        <v>j</v>
      </c>
      <c r="DH8" s="44" t="str">
        <f t="shared" si="14"/>
        <v>v</v>
      </c>
      <c r="DI8" s="44" t="str">
        <f t="shared" si="14"/>
        <v>s</v>
      </c>
      <c r="DJ8" s="44" t="str">
        <f t="shared" si="14"/>
        <v>d</v>
      </c>
      <c r="DK8" s="44" t="str">
        <f t="shared" si="14"/>
        <v>l</v>
      </c>
      <c r="DL8" s="44" t="str">
        <f t="shared" si="14"/>
        <v>m</v>
      </c>
      <c r="DM8" s="44" t="str">
        <f t="shared" si="14"/>
        <v>m</v>
      </c>
      <c r="DN8" s="44" t="str">
        <f t="shared" si="14"/>
        <v>j</v>
      </c>
      <c r="DO8" s="44" t="str">
        <f t="shared" si="14"/>
        <v>v</v>
      </c>
      <c r="DP8" s="44" t="str">
        <f t="shared" si="14"/>
        <v>s</v>
      </c>
      <c r="DQ8" s="44" t="str">
        <f t="shared" si="14"/>
        <v>d</v>
      </c>
      <c r="DR8" s="44" t="str">
        <f t="shared" si="14"/>
        <v>l</v>
      </c>
      <c r="DS8" s="44" t="str">
        <f t="shared" si="14"/>
        <v>m</v>
      </c>
      <c r="DT8" s="44" t="str">
        <f t="shared" si="14"/>
        <v>m</v>
      </c>
      <c r="DU8" s="44" t="str">
        <f t="shared" si="14"/>
        <v>j</v>
      </c>
      <c r="DV8" s="44" t="str">
        <f t="shared" si="14"/>
        <v>v</v>
      </c>
      <c r="DW8" s="44" t="str">
        <f t="shared" si="14"/>
        <v>s</v>
      </c>
      <c r="DX8" s="44" t="str">
        <f t="shared" si="14"/>
        <v>d</v>
      </c>
      <c r="DY8" s="44" t="str">
        <f t="shared" si="14"/>
        <v>l</v>
      </c>
      <c r="DZ8" s="44" t="str">
        <f t="shared" si="14"/>
        <v>m</v>
      </c>
      <c r="EA8" s="44" t="str">
        <f t="shared" si="14"/>
        <v>m</v>
      </c>
      <c r="EB8" s="44" t="str">
        <f t="shared" si="14"/>
        <v>j</v>
      </c>
      <c r="EC8" s="44" t="str">
        <f t="shared" si="14"/>
        <v>v</v>
      </c>
      <c r="ED8" s="44" t="str">
        <f t="shared" si="14"/>
        <v>s</v>
      </c>
      <c r="EE8" s="44" t="str">
        <f t="shared" si="14"/>
        <v>d</v>
      </c>
      <c r="EF8" s="44" t="str">
        <f t="shared" si="14"/>
        <v>l</v>
      </c>
      <c r="EG8" s="44" t="str">
        <f t="shared" si="14"/>
        <v>m</v>
      </c>
      <c r="EH8" s="44" t="str">
        <f t="shared" si="14"/>
        <v>m</v>
      </c>
      <c r="EI8" s="44" t="str">
        <f t="shared" si="14"/>
        <v>j</v>
      </c>
      <c r="EJ8" s="44" t="str">
        <f t="shared" si="14"/>
        <v>v</v>
      </c>
      <c r="EK8" s="44" t="str">
        <f t="shared" si="14"/>
        <v>s</v>
      </c>
      <c r="EL8" s="44" t="str">
        <f t="shared" si="14"/>
        <v>d</v>
      </c>
      <c r="EM8" s="44" t="str">
        <f t="shared" si="14"/>
        <v>l</v>
      </c>
      <c r="EN8" s="44" t="str">
        <f t="shared" si="14"/>
        <v>m</v>
      </c>
      <c r="EO8" s="44" t="str">
        <f t="shared" si="14"/>
        <v>m</v>
      </c>
      <c r="EP8" s="44" t="str">
        <f t="shared" si="14"/>
        <v>j</v>
      </c>
      <c r="EQ8" s="44" t="str">
        <f t="shared" si="14"/>
        <v>v</v>
      </c>
      <c r="ER8" s="44" t="str">
        <f t="shared" si="14"/>
        <v>s</v>
      </c>
      <c r="ES8" s="44" t="str">
        <f t="shared" si="14"/>
        <v>d</v>
      </c>
      <c r="ET8" s="44" t="str">
        <f t="shared" si="14"/>
        <v>l</v>
      </c>
      <c r="EU8" s="44" t="str">
        <f t="shared" si="14"/>
        <v>m</v>
      </c>
      <c r="EV8" s="44" t="str">
        <f t="shared" si="14"/>
        <v>m</v>
      </c>
      <c r="EW8" s="44" t="str">
        <f t="shared" si="14"/>
        <v>j</v>
      </c>
      <c r="EX8" s="44" t="str">
        <f t="shared" si="14"/>
        <v>v</v>
      </c>
      <c r="EY8" s="44" t="str">
        <f t="shared" si="14"/>
        <v>s</v>
      </c>
      <c r="EZ8" s="44" t="str">
        <f t="shared" si="14"/>
        <v>d</v>
      </c>
      <c r="FA8" s="44" t="str">
        <f t="shared" si="14"/>
        <v>l</v>
      </c>
      <c r="FB8" s="44" t="str">
        <f t="shared" si="14"/>
        <v>m</v>
      </c>
      <c r="FC8" s="44" t="str">
        <f t="shared" si="14"/>
        <v>m</v>
      </c>
      <c r="FD8" s="44" t="str">
        <f t="shared" si="14"/>
        <v>j</v>
      </c>
      <c r="FE8" s="44" t="str">
        <f t="shared" si="14"/>
        <v>v</v>
      </c>
      <c r="FF8" s="44" t="str">
        <f t="shared" si="14"/>
        <v>s</v>
      </c>
      <c r="FG8" s="44" t="str">
        <f t="shared" si="14"/>
        <v>d</v>
      </c>
      <c r="FH8" s="44" t="str">
        <f t="shared" si="14"/>
        <v>l</v>
      </c>
      <c r="FI8" s="44" t="str">
        <f t="shared" si="14"/>
        <v>m</v>
      </c>
      <c r="FJ8" s="44" t="str">
        <f t="shared" si="14"/>
        <v>m</v>
      </c>
      <c r="FK8" s="44" t="str">
        <f t="shared" si="14"/>
        <v>j</v>
      </c>
      <c r="FL8" s="44" t="str">
        <f t="shared" si="14"/>
        <v>v</v>
      </c>
      <c r="FM8" s="44" t="str">
        <f t="shared" si="14"/>
        <v>s</v>
      </c>
      <c r="FN8" s="44" t="str">
        <f t="shared" si="14"/>
        <v>d</v>
      </c>
      <c r="FO8" s="44" t="str">
        <f t="shared" si="14"/>
        <v>l</v>
      </c>
      <c r="FP8" s="44" t="str">
        <f t="shared" si="14"/>
        <v>m</v>
      </c>
      <c r="FQ8" s="44" t="str">
        <f t="shared" si="14"/>
        <v>m</v>
      </c>
      <c r="FR8" s="44" t="str">
        <f t="shared" si="14"/>
        <v>j</v>
      </c>
      <c r="FS8" s="44" t="str">
        <f t="shared" si="14"/>
        <v>v</v>
      </c>
      <c r="FT8" s="44" t="str">
        <f t="shared" si="14"/>
        <v>s</v>
      </c>
      <c r="FU8" s="44" t="str">
        <f t="shared" si="14"/>
        <v>d</v>
      </c>
      <c r="FV8" s="44" t="str">
        <f t="shared" si="14"/>
        <v>l</v>
      </c>
      <c r="FW8" s="44" t="str">
        <f t="shared" si="14"/>
        <v>m</v>
      </c>
      <c r="FX8" s="44" t="str">
        <f t="shared" si="14"/>
        <v>m</v>
      </c>
      <c r="FY8" s="44" t="str">
        <f t="shared" si="14"/>
        <v>j</v>
      </c>
      <c r="FZ8" s="44" t="str">
        <f t="shared" si="14"/>
        <v>v</v>
      </c>
      <c r="GA8" s="44" t="str">
        <f t="shared" si="14"/>
        <v>s</v>
      </c>
      <c r="GB8" s="44" t="str">
        <f t="shared" si="14"/>
        <v>d</v>
      </c>
      <c r="GC8" s="44" t="str">
        <f t="shared" si="14"/>
        <v>l</v>
      </c>
      <c r="GD8" s="44" t="str">
        <f t="shared" si="14"/>
        <v>m</v>
      </c>
      <c r="GE8" s="44" t="str">
        <f t="shared" si="14"/>
        <v>m</v>
      </c>
      <c r="GF8" s="44" t="str">
        <f t="shared" si="14"/>
        <v>j</v>
      </c>
      <c r="GG8" s="44" t="str">
        <f t="shared" si="14"/>
        <v>v</v>
      </c>
      <c r="GH8" s="44" t="str">
        <f t="shared" si="14"/>
        <v>s</v>
      </c>
      <c r="GI8" s="44" t="str">
        <f t="shared" si="14"/>
        <v>d</v>
      </c>
      <c r="GJ8" s="44" t="str">
        <f t="shared" si="14"/>
        <v>l</v>
      </c>
      <c r="GK8" s="44" t="str">
        <f t="shared" si="14"/>
        <v>m</v>
      </c>
      <c r="GL8" s="44" t="str">
        <f t="shared" si="14"/>
        <v>m</v>
      </c>
      <c r="GM8" s="44" t="str">
        <f t="shared" si="14"/>
        <v>j</v>
      </c>
      <c r="GN8" s="44" t="str">
        <f t="shared" si="14"/>
        <v>v</v>
      </c>
      <c r="GO8" s="44" t="str">
        <f t="shared" si="14"/>
        <v>s</v>
      </c>
      <c r="GP8" s="44" t="str">
        <f t="shared" si="14"/>
        <v>d</v>
      </c>
      <c r="GQ8" s="13" t="str">
        <f t="shared" si="14"/>
        <v>l</v>
      </c>
      <c r="GR8" s="13" t="str">
        <f t="shared" si="14"/>
        <v>m</v>
      </c>
      <c r="GS8" s="13" t="str">
        <f t="shared" si="14"/>
        <v>m</v>
      </c>
      <c r="GT8" s="13" t="str">
        <f t="shared" ref="GT8:JE8" si="15">LEFT(TEXT(GT7,"ddd"),1)</f>
        <v>j</v>
      </c>
      <c r="GU8" s="13" t="str">
        <f t="shared" si="15"/>
        <v>v</v>
      </c>
      <c r="GV8" s="13" t="str">
        <f t="shared" si="15"/>
        <v>s</v>
      </c>
      <c r="GW8" s="13" t="str">
        <f t="shared" si="15"/>
        <v>d</v>
      </c>
      <c r="GX8" s="13" t="str">
        <f t="shared" si="15"/>
        <v>l</v>
      </c>
      <c r="GY8" s="13" t="str">
        <f t="shared" si="15"/>
        <v>m</v>
      </c>
      <c r="GZ8" s="13" t="str">
        <f t="shared" si="15"/>
        <v>m</v>
      </c>
      <c r="HA8" s="13" t="str">
        <f t="shared" si="15"/>
        <v>j</v>
      </c>
      <c r="HB8" s="13" t="str">
        <f t="shared" si="15"/>
        <v>v</v>
      </c>
      <c r="HC8" s="13" t="str">
        <f t="shared" si="15"/>
        <v>s</v>
      </c>
      <c r="HD8" s="13" t="str">
        <f t="shared" si="15"/>
        <v>d</v>
      </c>
      <c r="HE8" s="13" t="str">
        <f t="shared" si="15"/>
        <v>l</v>
      </c>
      <c r="HF8" s="13" t="str">
        <f t="shared" si="15"/>
        <v>m</v>
      </c>
      <c r="HG8" s="13" t="str">
        <f t="shared" si="15"/>
        <v>m</v>
      </c>
      <c r="HH8" s="13" t="str">
        <f t="shared" si="15"/>
        <v>j</v>
      </c>
      <c r="HI8" s="13" t="str">
        <f t="shared" si="15"/>
        <v>v</v>
      </c>
      <c r="HJ8" s="13" t="str">
        <f t="shared" si="15"/>
        <v>s</v>
      </c>
      <c r="HK8" s="13" t="str">
        <f t="shared" si="15"/>
        <v>d</v>
      </c>
      <c r="HL8" s="13" t="str">
        <f t="shared" si="15"/>
        <v>l</v>
      </c>
      <c r="HM8" s="13" t="str">
        <f t="shared" si="15"/>
        <v>m</v>
      </c>
      <c r="HN8" s="13" t="str">
        <f t="shared" si="15"/>
        <v>m</v>
      </c>
      <c r="HO8" s="13" t="str">
        <f t="shared" si="15"/>
        <v>j</v>
      </c>
      <c r="HP8" s="13" t="str">
        <f t="shared" si="15"/>
        <v>v</v>
      </c>
      <c r="HQ8" s="13" t="str">
        <f t="shared" si="15"/>
        <v>s</v>
      </c>
      <c r="HR8" s="13" t="str">
        <f t="shared" si="15"/>
        <v>d</v>
      </c>
      <c r="HS8" s="13" t="str">
        <f t="shared" si="15"/>
        <v>l</v>
      </c>
      <c r="HT8" s="13" t="str">
        <f t="shared" si="15"/>
        <v>m</v>
      </c>
      <c r="HU8" s="13" t="str">
        <f t="shared" si="15"/>
        <v>m</v>
      </c>
      <c r="HV8" s="13" t="str">
        <f t="shared" si="15"/>
        <v>j</v>
      </c>
      <c r="HW8" s="13" t="str">
        <f t="shared" si="15"/>
        <v>v</v>
      </c>
      <c r="HX8" s="13" t="str">
        <f t="shared" si="15"/>
        <v>s</v>
      </c>
      <c r="HY8" s="13" t="str">
        <f t="shared" si="15"/>
        <v>d</v>
      </c>
      <c r="HZ8" s="13" t="str">
        <f t="shared" si="15"/>
        <v>l</v>
      </c>
      <c r="IA8" s="13" t="str">
        <f t="shared" si="15"/>
        <v>m</v>
      </c>
      <c r="IB8" s="13" t="str">
        <f t="shared" si="15"/>
        <v>m</v>
      </c>
      <c r="IC8" s="13" t="str">
        <f t="shared" si="15"/>
        <v>j</v>
      </c>
      <c r="ID8" s="13" t="str">
        <f t="shared" si="15"/>
        <v>v</v>
      </c>
      <c r="IE8" s="13" t="str">
        <f t="shared" si="15"/>
        <v>s</v>
      </c>
      <c r="IF8" s="13" t="str">
        <f t="shared" si="15"/>
        <v>d</v>
      </c>
      <c r="IG8" s="13" t="str">
        <f t="shared" si="15"/>
        <v>l</v>
      </c>
      <c r="IH8" s="13" t="str">
        <f t="shared" si="15"/>
        <v>m</v>
      </c>
      <c r="II8" s="13" t="str">
        <f t="shared" si="15"/>
        <v>m</v>
      </c>
      <c r="IJ8" s="13" t="str">
        <f t="shared" si="15"/>
        <v>j</v>
      </c>
      <c r="IK8" s="13" t="str">
        <f t="shared" si="15"/>
        <v>v</v>
      </c>
      <c r="IL8" s="13" t="str">
        <f t="shared" si="15"/>
        <v>s</v>
      </c>
      <c r="IM8" s="13" t="str">
        <f t="shared" si="15"/>
        <v>d</v>
      </c>
      <c r="IN8" s="13" t="str">
        <f t="shared" si="15"/>
        <v>l</v>
      </c>
      <c r="IO8" s="13" t="str">
        <f t="shared" si="15"/>
        <v>m</v>
      </c>
      <c r="IP8" s="13" t="str">
        <f t="shared" si="15"/>
        <v>m</v>
      </c>
      <c r="IQ8" s="13" t="str">
        <f t="shared" si="15"/>
        <v>j</v>
      </c>
      <c r="IR8" s="13" t="str">
        <f t="shared" si="15"/>
        <v>v</v>
      </c>
      <c r="IS8" s="13" t="str">
        <f t="shared" si="15"/>
        <v>s</v>
      </c>
      <c r="IT8" s="13" t="str">
        <f t="shared" si="15"/>
        <v>d</v>
      </c>
      <c r="IU8" s="13" t="str">
        <f t="shared" si="15"/>
        <v>l</v>
      </c>
      <c r="IV8" s="13" t="str">
        <f t="shared" si="15"/>
        <v>m</v>
      </c>
      <c r="IW8" s="13" t="str">
        <f t="shared" si="15"/>
        <v>m</v>
      </c>
      <c r="IX8" s="13" t="str">
        <f t="shared" si="15"/>
        <v>j</v>
      </c>
      <c r="IY8" s="13" t="str">
        <f t="shared" si="15"/>
        <v>v</v>
      </c>
      <c r="IZ8" s="13" t="str">
        <f t="shared" si="15"/>
        <v>s</v>
      </c>
      <c r="JA8" s="13" t="str">
        <f t="shared" si="15"/>
        <v>d</v>
      </c>
      <c r="JB8" s="13" t="str">
        <f t="shared" si="15"/>
        <v>l</v>
      </c>
      <c r="JC8" s="13" t="str">
        <f t="shared" si="15"/>
        <v>m</v>
      </c>
      <c r="JD8" s="13" t="str">
        <f t="shared" si="15"/>
        <v>m</v>
      </c>
      <c r="JE8" s="13" t="str">
        <f t="shared" si="15"/>
        <v>j</v>
      </c>
      <c r="JF8" s="13" t="str">
        <f t="shared" ref="JF8:KC8" si="16">LEFT(TEXT(JF7,"ddd"),1)</f>
        <v>v</v>
      </c>
      <c r="JG8" s="13" t="str">
        <f t="shared" si="16"/>
        <v>s</v>
      </c>
      <c r="JH8" s="13" t="str">
        <f t="shared" si="16"/>
        <v>d</v>
      </c>
      <c r="JI8" s="13" t="str">
        <f t="shared" si="16"/>
        <v>l</v>
      </c>
      <c r="JJ8" s="13" t="str">
        <f t="shared" si="16"/>
        <v>m</v>
      </c>
      <c r="JK8" s="13" t="str">
        <f t="shared" si="16"/>
        <v>m</v>
      </c>
      <c r="JL8" s="13" t="str">
        <f t="shared" si="16"/>
        <v>j</v>
      </c>
      <c r="JM8" s="13" t="str">
        <f t="shared" si="16"/>
        <v>v</v>
      </c>
      <c r="JN8" s="13" t="str">
        <f t="shared" si="16"/>
        <v>s</v>
      </c>
      <c r="JO8" s="13" t="str">
        <f t="shared" si="16"/>
        <v>d</v>
      </c>
      <c r="JP8" s="13" t="str">
        <f t="shared" si="16"/>
        <v>l</v>
      </c>
      <c r="JQ8" s="13" t="str">
        <f t="shared" si="16"/>
        <v>m</v>
      </c>
      <c r="JR8" s="13" t="str">
        <f t="shared" si="16"/>
        <v>m</v>
      </c>
      <c r="JS8" s="13" t="str">
        <f t="shared" si="16"/>
        <v>j</v>
      </c>
      <c r="JT8" s="13" t="str">
        <f t="shared" si="16"/>
        <v>v</v>
      </c>
      <c r="JU8" s="13" t="str">
        <f t="shared" si="16"/>
        <v>s</v>
      </c>
      <c r="JV8" s="13" t="str">
        <f t="shared" si="16"/>
        <v>d</v>
      </c>
      <c r="JW8" s="13" t="str">
        <f t="shared" si="16"/>
        <v>l</v>
      </c>
      <c r="JX8" s="13" t="str">
        <f t="shared" si="16"/>
        <v>m</v>
      </c>
      <c r="JY8" s="13" t="str">
        <f t="shared" si="16"/>
        <v>m</v>
      </c>
      <c r="JZ8" s="13" t="str">
        <f t="shared" si="16"/>
        <v>j</v>
      </c>
      <c r="KA8" s="13" t="str">
        <f t="shared" si="16"/>
        <v>v</v>
      </c>
      <c r="KB8" s="13" t="str">
        <f t="shared" si="16"/>
        <v>s</v>
      </c>
      <c r="KC8" s="13" t="str">
        <f t="shared" si="16"/>
        <v>d</v>
      </c>
    </row>
    <row r="9" spans="1:289" ht="4.5" customHeight="1" thickBot="1">
      <c r="A9" s="7" t="s">
        <v>15</v>
      </c>
      <c r="F9" s="5"/>
      <c r="I9" s="5" t="str">
        <f>IF(OR(ISBLANK(task_start),ISBLANK(task_end)),"",task_end-task_start+1)</f>
        <v/>
      </c>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row>
    <row r="10" spans="1:289" s="17" customFormat="1" ht="27" customHeight="1" thickBot="1">
      <c r="A10" s="1" t="s">
        <v>16</v>
      </c>
      <c r="B10" s="164" t="s">
        <v>24</v>
      </c>
      <c r="C10" s="164"/>
      <c r="D10" s="164"/>
      <c r="E10" s="45">
        <f>AVERAGE(E11:E12)</f>
        <v>1</v>
      </c>
      <c r="F10" s="50">
        <v>45147</v>
      </c>
      <c r="G10" s="50">
        <v>45147</v>
      </c>
      <c r="H10" s="16"/>
      <c r="I10" s="16">
        <f>IF(OR(ISBLANK(task_start),ISBLANK(task_end)),"",task_end-task_start+1)</f>
        <v>1</v>
      </c>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row>
    <row r="11" spans="1:289" s="17" customFormat="1" ht="15" outlineLevel="1" thickBot="1">
      <c r="A11" s="1"/>
      <c r="B11" s="46" t="s">
        <v>55</v>
      </c>
      <c r="C11" s="47" t="s">
        <v>17</v>
      </c>
      <c r="D11" s="57" t="s">
        <v>26</v>
      </c>
      <c r="E11" s="48">
        <v>1</v>
      </c>
      <c r="F11" s="49">
        <v>45147</v>
      </c>
      <c r="G11" s="49">
        <v>45147</v>
      </c>
      <c r="H11" s="18"/>
      <c r="I11" s="16"/>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row>
    <row r="12" spans="1:289" s="17" customFormat="1" ht="15" outlineLevel="1" thickBot="1">
      <c r="A12" s="1"/>
      <c r="B12" s="46" t="s">
        <v>70</v>
      </c>
      <c r="C12" s="47" t="s">
        <v>25</v>
      </c>
      <c r="D12" s="57" t="s">
        <v>71</v>
      </c>
      <c r="E12" s="48">
        <v>1</v>
      </c>
      <c r="F12" s="49">
        <v>45147</v>
      </c>
      <c r="G12" s="49">
        <v>45147</v>
      </c>
      <c r="H12" s="18"/>
      <c r="I12" s="16"/>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row>
    <row r="13" spans="1:289" s="17" customFormat="1" ht="27" customHeight="1" thickBot="1">
      <c r="A13" s="1" t="s">
        <v>16</v>
      </c>
      <c r="B13" s="164" t="s">
        <v>53</v>
      </c>
      <c r="C13" s="164"/>
      <c r="D13" s="164"/>
      <c r="E13" s="45">
        <f>AVERAGE(E14,E20,E24,E28)</f>
        <v>0.63708333333333333</v>
      </c>
      <c r="F13" s="50">
        <v>45147</v>
      </c>
      <c r="G13" s="50">
        <v>45230</v>
      </c>
      <c r="H13" s="16"/>
      <c r="I13" s="16">
        <f>IF(OR(ISBLANK(task_start),ISBLANK(task_end)),"",task_end-task_start+1)</f>
        <v>84</v>
      </c>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row>
    <row r="14" spans="1:289" s="17" customFormat="1" ht="15" outlineLevel="1" thickBot="1">
      <c r="A14" s="1"/>
      <c r="B14" s="54" t="s">
        <v>59</v>
      </c>
      <c r="C14" s="55"/>
      <c r="D14" s="67"/>
      <c r="E14" s="52">
        <f>AVERAGE(E15:E19)</f>
        <v>0.93999999999999984</v>
      </c>
      <c r="F14" s="53">
        <v>45141</v>
      </c>
      <c r="G14" s="53">
        <v>45197</v>
      </c>
      <c r="H14" s="18"/>
      <c r="I14" s="16"/>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row>
    <row r="15" spans="1:289" s="17" customFormat="1" ht="15" outlineLevel="1" thickBot="1">
      <c r="A15" s="1"/>
      <c r="B15" s="46" t="s">
        <v>72</v>
      </c>
      <c r="C15" s="47" t="s">
        <v>17</v>
      </c>
      <c r="D15" s="57" t="s">
        <v>26</v>
      </c>
      <c r="E15" s="48">
        <v>1</v>
      </c>
      <c r="F15" s="76">
        <v>45141</v>
      </c>
      <c r="G15" s="76">
        <v>45147</v>
      </c>
      <c r="H15" s="18"/>
      <c r="I15" s="16"/>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row>
    <row r="16" spans="1:289" s="17" customFormat="1" ht="15" outlineLevel="1" thickBot="1">
      <c r="A16" s="1"/>
      <c r="B16" s="72" t="s">
        <v>74</v>
      </c>
      <c r="C16" s="73" t="s">
        <v>17</v>
      </c>
      <c r="D16" s="74" t="s">
        <v>73</v>
      </c>
      <c r="E16" s="75">
        <v>0.9</v>
      </c>
      <c r="F16" s="77">
        <v>45141</v>
      </c>
      <c r="G16" s="77"/>
      <c r="H16" s="18"/>
      <c r="I16" s="16"/>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row>
    <row r="17" spans="1:289" s="17" customFormat="1" ht="15" outlineLevel="1" thickBot="1">
      <c r="A17" s="1"/>
      <c r="B17" s="72" t="s">
        <v>83</v>
      </c>
      <c r="C17" s="73" t="s">
        <v>25</v>
      </c>
      <c r="D17" s="74" t="s">
        <v>71</v>
      </c>
      <c r="E17" s="75">
        <v>0.9</v>
      </c>
      <c r="F17" s="77">
        <v>45152</v>
      </c>
      <c r="G17" s="77">
        <v>45197</v>
      </c>
      <c r="H17" s="18"/>
      <c r="I17" s="16"/>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row>
    <row r="18" spans="1:289" s="17" customFormat="1" ht="15" outlineLevel="1" thickBot="1">
      <c r="A18" s="1"/>
      <c r="B18" s="46" t="s">
        <v>81</v>
      </c>
      <c r="C18" s="47" t="s">
        <v>17</v>
      </c>
      <c r="D18" s="57" t="s">
        <v>26</v>
      </c>
      <c r="E18" s="48">
        <v>0.9</v>
      </c>
      <c r="F18" s="76">
        <v>45152</v>
      </c>
      <c r="G18" s="76"/>
      <c r="H18" s="18"/>
      <c r="I18" s="16"/>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row>
    <row r="19" spans="1:289" s="17" customFormat="1" ht="35.25" customHeight="1" outlineLevel="1" thickBot="1">
      <c r="A19" s="1"/>
      <c r="B19" s="46" t="s">
        <v>82</v>
      </c>
      <c r="C19" s="47" t="s">
        <v>17</v>
      </c>
      <c r="D19" s="57" t="s">
        <v>26</v>
      </c>
      <c r="E19" s="48">
        <v>1</v>
      </c>
      <c r="F19" s="76">
        <v>45152</v>
      </c>
      <c r="G19" s="76">
        <v>45184</v>
      </c>
      <c r="H19" s="18"/>
      <c r="I19" s="16"/>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row>
    <row r="20" spans="1:289" s="17" customFormat="1" ht="15" outlineLevel="1" thickBot="1">
      <c r="A20" s="1"/>
      <c r="B20" s="54" t="s">
        <v>60</v>
      </c>
      <c r="C20" s="55"/>
      <c r="D20" s="67"/>
      <c r="E20" s="52">
        <f>AVERAGE(E21:E23)</f>
        <v>0.96666666666666667</v>
      </c>
      <c r="F20" s="53">
        <v>45152</v>
      </c>
      <c r="G20" s="53">
        <v>45197</v>
      </c>
      <c r="H20" s="18"/>
      <c r="I20" s="16"/>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row>
    <row r="21" spans="1:289" s="17" customFormat="1" ht="15" outlineLevel="1" thickBot="1">
      <c r="A21" s="1"/>
      <c r="B21" s="46" t="s">
        <v>75</v>
      </c>
      <c r="C21" s="47" t="s">
        <v>25</v>
      </c>
      <c r="D21" s="57" t="s">
        <v>71</v>
      </c>
      <c r="E21" s="48">
        <v>1</v>
      </c>
      <c r="F21" s="76">
        <v>45152</v>
      </c>
      <c r="G21" s="76">
        <v>45156</v>
      </c>
      <c r="H21" s="18"/>
      <c r="I21" s="16"/>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row>
    <row r="22" spans="1:289" s="17" customFormat="1" ht="15" outlineLevel="1" thickBot="1">
      <c r="A22" s="1"/>
      <c r="B22" s="72" t="s">
        <v>77</v>
      </c>
      <c r="C22" s="73" t="s">
        <v>17</v>
      </c>
      <c r="D22" s="74" t="s">
        <v>73</v>
      </c>
      <c r="E22" s="75">
        <v>1</v>
      </c>
      <c r="F22" s="77">
        <v>45156</v>
      </c>
      <c r="G22" s="77">
        <v>45168</v>
      </c>
      <c r="H22" s="18"/>
      <c r="I22" s="16"/>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row>
    <row r="23" spans="1:289" s="17" customFormat="1" ht="15" outlineLevel="1" thickBot="1">
      <c r="A23" s="1"/>
      <c r="B23" s="72" t="s">
        <v>76</v>
      </c>
      <c r="C23" s="73" t="s">
        <v>78</v>
      </c>
      <c r="D23" s="74" t="s">
        <v>71</v>
      </c>
      <c r="E23" s="75">
        <v>0.9</v>
      </c>
      <c r="F23" s="77">
        <v>45168</v>
      </c>
      <c r="G23" s="77">
        <v>45197</v>
      </c>
      <c r="H23" s="18"/>
      <c r="I23" s="16"/>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row>
    <row r="24" spans="1:289" s="17" customFormat="1" ht="15" outlineLevel="1" thickBot="1">
      <c r="A24" s="1"/>
      <c r="B24" s="54" t="s">
        <v>61</v>
      </c>
      <c r="C24" s="55"/>
      <c r="D24" s="67"/>
      <c r="E24" s="52">
        <f>AVERAGE(E25:E27)</f>
        <v>0.56666666666666665</v>
      </c>
      <c r="F24" s="53">
        <v>45183</v>
      </c>
      <c r="G24" s="53">
        <v>45209</v>
      </c>
      <c r="H24" s="18"/>
      <c r="I24" s="16"/>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row>
    <row r="25" spans="1:289" s="17" customFormat="1" ht="15" outlineLevel="1" thickBot="1">
      <c r="A25" s="1"/>
      <c r="B25" s="46" t="s">
        <v>79</v>
      </c>
      <c r="C25" s="47" t="s">
        <v>17</v>
      </c>
      <c r="D25" s="57" t="s">
        <v>26</v>
      </c>
      <c r="E25" s="48">
        <v>0.6</v>
      </c>
      <c r="F25" s="49">
        <v>45183</v>
      </c>
      <c r="G25" s="49">
        <v>45198</v>
      </c>
      <c r="H25" s="18"/>
      <c r="I25" s="16"/>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row>
    <row r="26" spans="1:289" s="17" customFormat="1" ht="15" outlineLevel="1" thickBot="1">
      <c r="A26" s="1"/>
      <c r="B26" s="46" t="s">
        <v>80</v>
      </c>
      <c r="C26" s="47" t="s">
        <v>17</v>
      </c>
      <c r="D26" s="57" t="s">
        <v>71</v>
      </c>
      <c r="E26" s="48">
        <v>0.6</v>
      </c>
      <c r="F26" s="49">
        <v>45183</v>
      </c>
      <c r="G26" s="49">
        <v>45205</v>
      </c>
      <c r="H26" s="18"/>
      <c r="I26" s="16"/>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row>
    <row r="27" spans="1:289" s="17" customFormat="1" ht="15" outlineLevel="1" thickBot="1">
      <c r="A27" s="1"/>
      <c r="B27" s="72" t="s">
        <v>84</v>
      </c>
      <c r="C27" s="73" t="s">
        <v>25</v>
      </c>
      <c r="D27" s="74" t="s">
        <v>71</v>
      </c>
      <c r="E27" s="75">
        <v>0.5</v>
      </c>
      <c r="F27" s="77">
        <v>45187</v>
      </c>
      <c r="G27" s="77">
        <v>45209</v>
      </c>
      <c r="H27" s="18"/>
      <c r="I27" s="16"/>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row>
    <row r="28" spans="1:289" s="17" customFormat="1" ht="15" outlineLevel="1" thickBot="1">
      <c r="A28" s="1"/>
      <c r="B28" s="51" t="s">
        <v>98</v>
      </c>
      <c r="C28" s="55"/>
      <c r="D28" s="67"/>
      <c r="E28" s="52">
        <f>AVERAGE(E29:E32)</f>
        <v>7.4999999999999997E-2</v>
      </c>
      <c r="F28" s="53">
        <v>45163</v>
      </c>
      <c r="G28" s="53">
        <v>45230</v>
      </c>
      <c r="H28" s="18"/>
      <c r="I28" s="16"/>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row>
    <row r="29" spans="1:289" s="17" customFormat="1" ht="15" outlineLevel="1" thickBot="1">
      <c r="A29" s="1"/>
      <c r="B29" s="46" t="s">
        <v>103</v>
      </c>
      <c r="C29" s="47" t="s">
        <v>91</v>
      </c>
      <c r="D29" s="57" t="s">
        <v>26</v>
      </c>
      <c r="E29" s="48">
        <v>0.3</v>
      </c>
      <c r="F29" s="49">
        <v>45163</v>
      </c>
      <c r="G29" s="49">
        <v>45209</v>
      </c>
      <c r="H29" s="18"/>
      <c r="I29" s="16"/>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row>
    <row r="30" spans="1:289" s="17" customFormat="1" ht="15" outlineLevel="1" thickBot="1">
      <c r="A30" s="1"/>
      <c r="B30" s="72" t="s">
        <v>104</v>
      </c>
      <c r="C30" s="73" t="s">
        <v>91</v>
      </c>
      <c r="D30" s="74" t="s">
        <v>73</v>
      </c>
      <c r="E30" s="75">
        <v>0</v>
      </c>
      <c r="F30" s="77">
        <v>45209</v>
      </c>
      <c r="G30" s="77">
        <v>45216</v>
      </c>
      <c r="H30" s="18"/>
      <c r="I30" s="16"/>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row>
    <row r="31" spans="1:289" s="17" customFormat="1" ht="15" outlineLevel="1" thickBot="1">
      <c r="A31" s="1"/>
      <c r="B31" s="46" t="s">
        <v>105</v>
      </c>
      <c r="C31" s="47" t="s">
        <v>91</v>
      </c>
      <c r="D31" s="57" t="s">
        <v>26</v>
      </c>
      <c r="E31" s="48">
        <v>0</v>
      </c>
      <c r="F31" s="49">
        <v>45217</v>
      </c>
      <c r="G31" s="49">
        <v>45224</v>
      </c>
      <c r="H31" s="18"/>
      <c r="I31" s="16"/>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row>
    <row r="32" spans="1:289" s="17" customFormat="1" ht="15" outlineLevel="1" thickBot="1">
      <c r="A32" s="1"/>
      <c r="B32" s="72" t="s">
        <v>106</v>
      </c>
      <c r="C32" s="73" t="s">
        <v>91</v>
      </c>
      <c r="D32" s="74" t="s">
        <v>73</v>
      </c>
      <c r="E32" s="75">
        <v>0</v>
      </c>
      <c r="F32" s="77">
        <v>45225</v>
      </c>
      <c r="G32" s="77">
        <v>45230</v>
      </c>
      <c r="H32" s="18"/>
      <c r="I32" s="16"/>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row>
    <row r="33" spans="1:289" s="17" customFormat="1" ht="30" customHeight="1" thickBot="1">
      <c r="A33" s="1" t="s">
        <v>18</v>
      </c>
      <c r="B33" s="164" t="s">
        <v>88</v>
      </c>
      <c r="C33" s="164"/>
      <c r="D33" s="164"/>
      <c r="E33" s="45">
        <f>AVERAGE(E34,E38,E42,E46)</f>
        <v>0.14583333333333334</v>
      </c>
      <c r="F33" s="50">
        <v>45152</v>
      </c>
      <c r="G33" s="50">
        <v>45230</v>
      </c>
      <c r="H33" s="16"/>
      <c r="I33" s="16">
        <f>IF(OR(ISBLANK(task_start),ISBLANK(task_end)),"",task_end-task_start+1)</f>
        <v>79</v>
      </c>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row>
    <row r="34" spans="1:289" s="17" customFormat="1" ht="15" outlineLevel="1" thickBot="1">
      <c r="A34" s="1"/>
      <c r="B34" s="51" t="s">
        <v>58</v>
      </c>
      <c r="C34" s="78"/>
      <c r="D34" s="67"/>
      <c r="E34" s="52">
        <f>AVERAGE(E35:E37)</f>
        <v>0.58333333333333337</v>
      </c>
      <c r="F34" s="53">
        <v>45152</v>
      </c>
      <c r="G34" s="53">
        <v>45198</v>
      </c>
      <c r="H34" s="16"/>
      <c r="I34" s="16"/>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row>
    <row r="35" spans="1:289" s="17" customFormat="1" ht="15" outlineLevel="1" thickBot="1">
      <c r="A35" s="1"/>
      <c r="B35" s="46" t="s">
        <v>85</v>
      </c>
      <c r="C35" s="47" t="s">
        <v>17</v>
      </c>
      <c r="D35" s="57" t="s">
        <v>26</v>
      </c>
      <c r="E35" s="48">
        <v>1</v>
      </c>
      <c r="F35" s="49">
        <v>45152</v>
      </c>
      <c r="G35" s="49">
        <v>45163</v>
      </c>
      <c r="H35" s="16"/>
      <c r="I35" s="16"/>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row>
    <row r="36" spans="1:289" s="17" customFormat="1" ht="15" outlineLevel="1" thickBot="1">
      <c r="A36" s="1"/>
      <c r="B36" s="46" t="s">
        <v>86</v>
      </c>
      <c r="C36" s="47" t="s">
        <v>17</v>
      </c>
      <c r="D36" s="57" t="s">
        <v>26</v>
      </c>
      <c r="E36" s="48">
        <v>0.75</v>
      </c>
      <c r="F36" s="49">
        <v>45166</v>
      </c>
      <c r="G36" s="49">
        <v>45184</v>
      </c>
      <c r="H36" s="16"/>
      <c r="I36" s="16"/>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row>
    <row r="37" spans="1:289" s="17" customFormat="1" ht="26.25" outlineLevel="1" thickBot="1">
      <c r="A37" s="1"/>
      <c r="B37" s="72" t="s">
        <v>87</v>
      </c>
      <c r="C37" s="73" t="s">
        <v>90</v>
      </c>
      <c r="D37" s="74" t="s">
        <v>71</v>
      </c>
      <c r="E37" s="48">
        <v>0</v>
      </c>
      <c r="F37" s="84">
        <v>45187</v>
      </c>
      <c r="G37" s="84">
        <v>45198</v>
      </c>
      <c r="H37" s="85"/>
      <c r="I37" s="16"/>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row>
    <row r="38" spans="1:289" s="17" customFormat="1" ht="15" outlineLevel="1" thickBot="1">
      <c r="A38" s="1"/>
      <c r="B38" s="51" t="s">
        <v>56</v>
      </c>
      <c r="C38" s="55"/>
      <c r="D38" s="67"/>
      <c r="E38" s="52">
        <f>+AVERAGE(E39:E41)</f>
        <v>0</v>
      </c>
      <c r="F38" s="53">
        <v>45166</v>
      </c>
      <c r="G38" s="53">
        <v>45198</v>
      </c>
      <c r="H38" s="16"/>
      <c r="I38" s="16"/>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row>
    <row r="39" spans="1:289" s="17" customFormat="1" ht="15" outlineLevel="1" thickBot="1">
      <c r="A39" s="1"/>
      <c r="B39" s="46" t="s">
        <v>89</v>
      </c>
      <c r="C39" s="47" t="s">
        <v>91</v>
      </c>
      <c r="D39" s="57" t="s">
        <v>26</v>
      </c>
      <c r="E39" s="48">
        <v>0</v>
      </c>
      <c r="F39" s="49">
        <v>45180</v>
      </c>
      <c r="G39" s="49">
        <v>45184</v>
      </c>
      <c r="H39" s="16"/>
      <c r="I39" s="16"/>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row>
    <row r="40" spans="1:289" s="17" customFormat="1" ht="26.25" outlineLevel="1" thickBot="1">
      <c r="A40" s="1"/>
      <c r="B40" s="72" t="s">
        <v>92</v>
      </c>
      <c r="C40" s="73" t="s">
        <v>90</v>
      </c>
      <c r="D40" s="74" t="s">
        <v>94</v>
      </c>
      <c r="E40" s="75">
        <v>0</v>
      </c>
      <c r="F40" s="77">
        <v>45173</v>
      </c>
      <c r="G40" s="77">
        <v>45184</v>
      </c>
      <c r="H40" s="16"/>
      <c r="I40" s="16"/>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row>
    <row r="41" spans="1:289" s="17" customFormat="1" ht="26.25" outlineLevel="1" thickBot="1">
      <c r="A41" s="1"/>
      <c r="B41" s="72" t="s">
        <v>93</v>
      </c>
      <c r="C41" s="73" t="s">
        <v>90</v>
      </c>
      <c r="D41" s="74" t="s">
        <v>71</v>
      </c>
      <c r="E41" s="75">
        <v>0</v>
      </c>
      <c r="F41" s="77">
        <v>45187</v>
      </c>
      <c r="G41" s="77">
        <v>45198</v>
      </c>
      <c r="H41" s="16"/>
      <c r="I41" s="16"/>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row>
    <row r="42" spans="1:289" s="17" customFormat="1" ht="15" outlineLevel="1" thickBot="1">
      <c r="A42" s="1"/>
      <c r="B42" s="51" t="s">
        <v>57</v>
      </c>
      <c r="C42" s="55"/>
      <c r="D42" s="67"/>
      <c r="E42" s="52">
        <f>+AVERAGE(E43:E45)</f>
        <v>0</v>
      </c>
      <c r="F42" s="53">
        <v>45160</v>
      </c>
      <c r="G42" s="53">
        <v>45198</v>
      </c>
      <c r="H42" s="16"/>
      <c r="I42" s="16"/>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row>
    <row r="43" spans="1:289" s="17" customFormat="1" ht="20.25" customHeight="1" outlineLevel="1" thickBot="1">
      <c r="A43" s="1"/>
      <c r="B43" s="46" t="s">
        <v>96</v>
      </c>
      <c r="C43" s="47" t="s">
        <v>91</v>
      </c>
      <c r="D43" s="57" t="s">
        <v>26</v>
      </c>
      <c r="E43" s="48">
        <v>0</v>
      </c>
      <c r="F43" s="49">
        <v>45180</v>
      </c>
      <c r="G43" s="49">
        <v>45184</v>
      </c>
      <c r="H43" s="16"/>
      <c r="I43" s="16"/>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row>
    <row r="44" spans="1:289" s="17" customFormat="1" ht="15" outlineLevel="1" thickBot="1">
      <c r="A44" s="1"/>
      <c r="B44" s="46" t="s">
        <v>95</v>
      </c>
      <c r="C44" s="47" t="s">
        <v>91</v>
      </c>
      <c r="D44" s="57" t="s">
        <v>26</v>
      </c>
      <c r="E44" s="48">
        <v>0</v>
      </c>
      <c r="F44" s="49">
        <v>45187</v>
      </c>
      <c r="G44" s="49">
        <v>45191</v>
      </c>
      <c r="H44" s="16"/>
      <c r="I44" s="16"/>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row>
    <row r="45" spans="1:289" s="17" customFormat="1" ht="26.25" outlineLevel="1" thickBot="1">
      <c r="A45" s="1"/>
      <c r="B45" s="72" t="s">
        <v>97</v>
      </c>
      <c r="C45" s="73" t="s">
        <v>90</v>
      </c>
      <c r="D45" s="74" t="s">
        <v>71</v>
      </c>
      <c r="E45" s="75">
        <v>0</v>
      </c>
      <c r="F45" s="77">
        <v>45194</v>
      </c>
      <c r="G45" s="77">
        <v>45198</v>
      </c>
      <c r="H45" s="16"/>
      <c r="I45" s="16"/>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row>
    <row r="46" spans="1:289" s="17" customFormat="1" ht="15" outlineLevel="1" thickBot="1">
      <c r="A46" s="1"/>
      <c r="B46" s="51" t="s">
        <v>98</v>
      </c>
      <c r="C46" s="55"/>
      <c r="D46" s="67"/>
      <c r="E46" s="52">
        <f>+AVERAGE(E47:E50)</f>
        <v>0</v>
      </c>
      <c r="F46" s="53">
        <v>45163</v>
      </c>
      <c r="G46" s="53">
        <v>45230</v>
      </c>
      <c r="H46" s="16"/>
      <c r="I46" s="16"/>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row>
    <row r="47" spans="1:289" s="17" customFormat="1" ht="15" outlineLevel="1" thickBot="1">
      <c r="A47" s="1"/>
      <c r="B47" s="46" t="s">
        <v>99</v>
      </c>
      <c r="C47" s="47" t="s">
        <v>91</v>
      </c>
      <c r="D47" s="57" t="s">
        <v>26</v>
      </c>
      <c r="E47" s="48">
        <v>0</v>
      </c>
      <c r="F47" s="49">
        <v>45163</v>
      </c>
      <c r="G47" s="49">
        <v>45209</v>
      </c>
      <c r="H47" s="16"/>
      <c r="I47" s="16"/>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row>
    <row r="48" spans="1:289" s="17" customFormat="1" ht="15" outlineLevel="1" thickBot="1">
      <c r="A48" s="1"/>
      <c r="B48" s="72" t="s">
        <v>100</v>
      </c>
      <c r="C48" s="73" t="s">
        <v>91</v>
      </c>
      <c r="D48" s="74" t="s">
        <v>73</v>
      </c>
      <c r="E48" s="75">
        <v>0</v>
      </c>
      <c r="F48" s="77">
        <v>45209</v>
      </c>
      <c r="G48" s="77">
        <v>45216</v>
      </c>
      <c r="H48" s="16"/>
      <c r="I48" s="16"/>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row>
    <row r="49" spans="1:289" s="17" customFormat="1" ht="15" outlineLevel="1" thickBot="1">
      <c r="A49" s="1"/>
      <c r="B49" s="46" t="s">
        <v>101</v>
      </c>
      <c r="C49" s="47" t="s">
        <v>91</v>
      </c>
      <c r="D49" s="57" t="s">
        <v>26</v>
      </c>
      <c r="E49" s="48">
        <v>0</v>
      </c>
      <c r="F49" s="49">
        <v>45217</v>
      </c>
      <c r="G49" s="49">
        <v>45224</v>
      </c>
      <c r="H49" s="16"/>
      <c r="I49" s="16"/>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row>
    <row r="50" spans="1:289" s="17" customFormat="1" ht="15" outlineLevel="1" thickBot="1">
      <c r="A50" s="1"/>
      <c r="B50" s="72" t="s">
        <v>102</v>
      </c>
      <c r="C50" s="73" t="s">
        <v>91</v>
      </c>
      <c r="D50" s="74" t="s">
        <v>73</v>
      </c>
      <c r="E50" s="75">
        <v>0</v>
      </c>
      <c r="F50" s="77">
        <v>45225</v>
      </c>
      <c r="G50" s="77">
        <v>45230</v>
      </c>
      <c r="H50" s="16"/>
      <c r="I50" s="16"/>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row>
    <row r="51" spans="1:289" s="17" customFormat="1" ht="28.5" customHeight="1" thickBot="1">
      <c r="A51" s="7" t="s">
        <v>19</v>
      </c>
      <c r="B51" s="159" t="s">
        <v>54</v>
      </c>
      <c r="C51" s="159"/>
      <c r="D51" s="159"/>
      <c r="E51" s="56">
        <f>AVERAGE(E57,E52,E63,E68,E70,)</f>
        <v>0</v>
      </c>
      <c r="F51" s="50">
        <v>45201</v>
      </c>
      <c r="G51" s="50">
        <v>45322</v>
      </c>
      <c r="H51" s="16"/>
      <c r="I51" s="16">
        <f>IF(OR(ISBLANK(task_start),ISBLANK(task_end)),"",task_end-task_start+1)</f>
        <v>122</v>
      </c>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row>
    <row r="52" spans="1:289" s="17" customFormat="1" ht="15" thickBot="1">
      <c r="A52" s="7"/>
      <c r="B52" s="54" t="s">
        <v>62</v>
      </c>
      <c r="C52" s="55"/>
      <c r="D52" s="67"/>
      <c r="E52" s="52">
        <f>AVERAGE(E53:E56)</f>
        <v>0</v>
      </c>
      <c r="F52" s="53">
        <v>45201</v>
      </c>
      <c r="G52" s="53">
        <v>45267</v>
      </c>
      <c r="H52" s="16"/>
      <c r="I52" s="16"/>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row>
    <row r="53" spans="1:289" s="17" customFormat="1" ht="26.25" outlineLevel="1" thickBot="1">
      <c r="A53" s="7"/>
      <c r="B53" s="46" t="s">
        <v>110</v>
      </c>
      <c r="C53" s="47" t="s">
        <v>91</v>
      </c>
      <c r="D53" s="57" t="s">
        <v>26</v>
      </c>
      <c r="E53" s="48">
        <v>0</v>
      </c>
      <c r="F53" s="49">
        <v>45201</v>
      </c>
      <c r="G53" s="49">
        <v>45219</v>
      </c>
      <c r="H53" s="16"/>
      <c r="I53" s="16"/>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row>
    <row r="54" spans="1:289" s="17" customFormat="1" ht="15" outlineLevel="1" thickBot="1">
      <c r="A54" s="7"/>
      <c r="B54" s="72" t="s">
        <v>107</v>
      </c>
      <c r="C54" s="73" t="s">
        <v>91</v>
      </c>
      <c r="D54" s="74" t="s">
        <v>73</v>
      </c>
      <c r="E54" s="75">
        <v>0</v>
      </c>
      <c r="F54" s="77">
        <v>45209</v>
      </c>
      <c r="G54" s="77">
        <v>45233</v>
      </c>
      <c r="H54" s="16"/>
      <c r="I54" s="16"/>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row>
    <row r="55" spans="1:289" s="17" customFormat="1" ht="15" outlineLevel="1" thickBot="1">
      <c r="A55" s="7"/>
      <c r="B55" s="46" t="s">
        <v>108</v>
      </c>
      <c r="C55" s="47" t="s">
        <v>91</v>
      </c>
      <c r="D55" s="57" t="s">
        <v>26</v>
      </c>
      <c r="E55" s="48">
        <v>0</v>
      </c>
      <c r="F55" s="49">
        <v>45237</v>
      </c>
      <c r="G55" s="49">
        <v>45247</v>
      </c>
      <c r="H55" s="16"/>
      <c r="I55" s="16"/>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row>
    <row r="56" spans="1:289" s="17" customFormat="1" ht="26.25" outlineLevel="1" thickBot="1">
      <c r="A56" s="7"/>
      <c r="B56" s="79" t="s">
        <v>111</v>
      </c>
      <c r="C56" s="80" t="s">
        <v>91</v>
      </c>
      <c r="D56" s="81" t="s">
        <v>26</v>
      </c>
      <c r="E56" s="82">
        <v>0</v>
      </c>
      <c r="F56" s="83">
        <v>45237</v>
      </c>
      <c r="G56" s="83">
        <v>45267</v>
      </c>
      <c r="H56" s="16"/>
      <c r="I56" s="16"/>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c r="IV56" s="15"/>
      <c r="IW56" s="15"/>
      <c r="IX56" s="15"/>
      <c r="IY56" s="15"/>
      <c r="IZ56" s="15"/>
      <c r="JA56" s="15"/>
      <c r="JB56" s="15"/>
      <c r="JC56" s="15"/>
      <c r="JD56" s="15"/>
      <c r="JE56" s="15"/>
      <c r="JF56" s="15"/>
      <c r="JG56" s="15"/>
      <c r="JH56" s="15"/>
      <c r="JI56" s="15"/>
      <c r="JJ56" s="15"/>
      <c r="JK56" s="15"/>
      <c r="JL56" s="15"/>
      <c r="JM56" s="15"/>
      <c r="JN56" s="15"/>
      <c r="JO56" s="15"/>
      <c r="JP56" s="15"/>
      <c r="JQ56" s="15"/>
      <c r="JR56" s="15"/>
      <c r="JS56" s="15"/>
      <c r="JT56" s="15"/>
      <c r="JU56" s="15"/>
      <c r="JV56" s="15"/>
      <c r="JW56" s="15"/>
      <c r="JX56" s="15"/>
      <c r="JY56" s="15"/>
      <c r="JZ56" s="15"/>
      <c r="KA56" s="15"/>
      <c r="KB56" s="15"/>
      <c r="KC56" s="15"/>
    </row>
    <row r="57" spans="1:289" s="17" customFormat="1" ht="15" thickBot="1">
      <c r="A57" s="7"/>
      <c r="B57" s="54" t="s">
        <v>63</v>
      </c>
      <c r="C57" s="55"/>
      <c r="D57" s="67"/>
      <c r="E57" s="52">
        <f>+AVERAGE(E58:E62)</f>
        <v>0</v>
      </c>
      <c r="F57" s="53">
        <v>45208</v>
      </c>
      <c r="G57" s="53">
        <v>45282</v>
      </c>
      <c r="H57" s="16"/>
      <c r="I57" s="16"/>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row>
    <row r="58" spans="1:289" s="17" customFormat="1" ht="24" customHeight="1" outlineLevel="1" thickBot="1">
      <c r="A58" s="7"/>
      <c r="B58" s="46" t="s">
        <v>109</v>
      </c>
      <c r="C58" s="47" t="s">
        <v>91</v>
      </c>
      <c r="D58" s="57" t="s">
        <v>26</v>
      </c>
      <c r="E58" s="48">
        <v>0</v>
      </c>
      <c r="F58" s="49">
        <v>45208</v>
      </c>
      <c r="G58" s="49">
        <v>45237</v>
      </c>
      <c r="H58" s="16"/>
      <c r="I58" s="16"/>
      <c r="J58" s="15"/>
      <c r="K58" s="15"/>
      <c r="L58" s="15"/>
      <c r="M58" s="15"/>
      <c r="N58" s="15"/>
      <c r="O58" s="15"/>
      <c r="P58" s="15"/>
      <c r="Q58" s="15"/>
      <c r="R58" s="15"/>
      <c r="S58" s="15"/>
      <c r="T58" s="15"/>
      <c r="U58" s="15"/>
      <c r="V58" s="19"/>
      <c r="W58" s="19"/>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row>
    <row r="59" spans="1:289" s="17" customFormat="1" ht="15" outlineLevel="1" thickBot="1">
      <c r="A59" s="7"/>
      <c r="B59" s="46" t="s">
        <v>112</v>
      </c>
      <c r="C59" s="47" t="s">
        <v>91</v>
      </c>
      <c r="D59" s="57" t="s">
        <v>26</v>
      </c>
      <c r="E59" s="48">
        <v>0</v>
      </c>
      <c r="F59" s="49">
        <v>45237</v>
      </c>
      <c r="G59" s="49">
        <v>45261</v>
      </c>
      <c r="H59" s="16"/>
      <c r="I59" s="16"/>
      <c r="J59" s="15"/>
      <c r="K59" s="15"/>
      <c r="L59" s="15"/>
      <c r="M59" s="15"/>
      <c r="N59" s="15"/>
      <c r="O59" s="15"/>
      <c r="P59" s="15"/>
      <c r="Q59" s="15"/>
      <c r="R59" s="15"/>
      <c r="S59" s="15"/>
      <c r="T59" s="15"/>
      <c r="U59" s="15"/>
      <c r="V59" s="19"/>
      <c r="W59" s="19"/>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row>
    <row r="60" spans="1:289" s="17" customFormat="1" ht="15" outlineLevel="1" thickBot="1">
      <c r="A60" s="7"/>
      <c r="B60" s="46" t="s">
        <v>113</v>
      </c>
      <c r="C60" s="47" t="s">
        <v>91</v>
      </c>
      <c r="D60" s="57" t="s">
        <v>26</v>
      </c>
      <c r="E60" s="48">
        <v>0</v>
      </c>
      <c r="F60" s="49">
        <v>45237</v>
      </c>
      <c r="G60" s="49">
        <v>45261</v>
      </c>
      <c r="H60" s="16"/>
      <c r="I60" s="16"/>
      <c r="J60" s="15"/>
      <c r="K60" s="15"/>
      <c r="L60" s="15"/>
      <c r="M60" s="15"/>
      <c r="N60" s="15"/>
      <c r="O60" s="15"/>
      <c r="P60" s="15"/>
      <c r="Q60" s="15"/>
      <c r="R60" s="15"/>
      <c r="S60" s="15"/>
      <c r="T60" s="15"/>
      <c r="U60" s="15"/>
      <c r="V60" s="19"/>
      <c r="W60" s="19"/>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row>
    <row r="61" spans="1:289" s="17" customFormat="1" ht="15" outlineLevel="1" thickBot="1">
      <c r="A61" s="7"/>
      <c r="B61" s="72" t="s">
        <v>114</v>
      </c>
      <c r="C61" s="73" t="s">
        <v>91</v>
      </c>
      <c r="D61" s="74" t="s">
        <v>73</v>
      </c>
      <c r="E61" s="75">
        <v>0</v>
      </c>
      <c r="F61" s="77">
        <v>45237</v>
      </c>
      <c r="G61" s="77">
        <v>45261</v>
      </c>
      <c r="H61" s="16"/>
      <c r="I61" s="16"/>
      <c r="J61" s="15"/>
      <c r="K61" s="15"/>
      <c r="L61" s="15"/>
      <c r="M61" s="15"/>
      <c r="N61" s="15"/>
      <c r="O61" s="15"/>
      <c r="P61" s="15"/>
      <c r="Q61" s="15"/>
      <c r="R61" s="15"/>
      <c r="S61" s="15"/>
      <c r="T61" s="15"/>
      <c r="U61" s="15"/>
      <c r="V61" s="19"/>
      <c r="W61" s="19"/>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row>
    <row r="62" spans="1:289" s="17" customFormat="1" ht="33.75" customHeight="1" outlineLevel="1" thickBot="1">
      <c r="A62" s="7"/>
      <c r="B62" s="46" t="s">
        <v>115</v>
      </c>
      <c r="C62" s="47" t="s">
        <v>91</v>
      </c>
      <c r="D62" s="57" t="s">
        <v>26</v>
      </c>
      <c r="E62" s="48">
        <v>0</v>
      </c>
      <c r="F62" s="49">
        <v>45264</v>
      </c>
      <c r="G62" s="49">
        <v>45282</v>
      </c>
      <c r="H62" s="16"/>
      <c r="I62" s="16"/>
      <c r="J62" s="15"/>
      <c r="K62" s="15"/>
      <c r="L62" s="15"/>
      <c r="M62" s="15"/>
      <c r="N62" s="15"/>
      <c r="O62" s="15"/>
      <c r="P62" s="15"/>
      <c r="Q62" s="15"/>
      <c r="R62" s="15"/>
      <c r="S62" s="15"/>
      <c r="T62" s="15"/>
      <c r="U62" s="15"/>
      <c r="V62" s="19"/>
      <c r="W62" s="19"/>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row>
    <row r="63" spans="1:289" s="17" customFormat="1" ht="18" customHeight="1" outlineLevel="1" thickBot="1">
      <c r="A63" s="7"/>
      <c r="B63" s="54" t="s">
        <v>64</v>
      </c>
      <c r="C63" s="55"/>
      <c r="D63" s="67"/>
      <c r="E63" s="52">
        <f>+AVERAGE(E64:E67)</f>
        <v>0</v>
      </c>
      <c r="F63" s="53"/>
      <c r="G63" s="53"/>
      <c r="H63" s="16"/>
      <c r="I63" s="16"/>
      <c r="J63" s="15"/>
      <c r="K63" s="15"/>
      <c r="L63" s="15"/>
      <c r="M63" s="15"/>
      <c r="N63" s="15"/>
      <c r="O63" s="15"/>
      <c r="P63" s="15"/>
      <c r="Q63" s="15"/>
      <c r="R63" s="15"/>
      <c r="S63" s="15"/>
      <c r="T63" s="15"/>
      <c r="U63" s="15"/>
      <c r="V63" s="19"/>
      <c r="W63" s="19"/>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row>
    <row r="64" spans="1:289" s="17" customFormat="1" ht="26.25" outlineLevel="1" thickBot="1">
      <c r="A64" s="7"/>
      <c r="B64" s="46" t="s">
        <v>117</v>
      </c>
      <c r="C64" s="47"/>
      <c r="D64" s="57"/>
      <c r="E64" s="48">
        <v>0</v>
      </c>
      <c r="G64" s="49"/>
      <c r="H64" s="16"/>
      <c r="I64" s="16"/>
      <c r="J64" s="15"/>
      <c r="K64" s="15"/>
      <c r="L64" s="15"/>
      <c r="M64" s="15"/>
      <c r="N64" s="15"/>
      <c r="O64" s="15"/>
      <c r="P64" s="15"/>
      <c r="Q64" s="15"/>
      <c r="R64" s="15"/>
      <c r="S64" s="15"/>
      <c r="T64" s="15"/>
      <c r="U64" s="15"/>
      <c r="V64" s="19"/>
      <c r="W64" s="19"/>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row>
    <row r="65" spans="1:289" s="17" customFormat="1" ht="34.5" customHeight="1" outlineLevel="1" thickBot="1">
      <c r="A65" s="7"/>
      <c r="B65" s="46" t="s">
        <v>116</v>
      </c>
      <c r="C65" s="47"/>
      <c r="D65" s="57"/>
      <c r="E65" s="48">
        <v>0</v>
      </c>
      <c r="F65" s="49"/>
      <c r="G65" s="49"/>
      <c r="H65" s="16"/>
      <c r="I65" s="16"/>
      <c r="J65" s="15"/>
      <c r="K65" s="15"/>
      <c r="L65" s="15"/>
      <c r="M65" s="15"/>
      <c r="N65" s="15"/>
      <c r="O65" s="15"/>
      <c r="P65" s="15"/>
      <c r="Q65" s="15"/>
      <c r="R65" s="15"/>
      <c r="S65" s="15"/>
      <c r="T65" s="15"/>
      <c r="U65" s="15"/>
      <c r="V65" s="19"/>
      <c r="W65" s="19"/>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c r="IV65" s="15"/>
      <c r="IW65" s="15"/>
      <c r="IX65" s="15"/>
      <c r="IY65" s="15"/>
      <c r="IZ65" s="15"/>
      <c r="JA65" s="15"/>
      <c r="JB65" s="15"/>
      <c r="JC65" s="15"/>
      <c r="JD65" s="15"/>
      <c r="JE65" s="15"/>
      <c r="JF65" s="15"/>
      <c r="JG65" s="15"/>
      <c r="JH65" s="15"/>
      <c r="JI65" s="15"/>
      <c r="JJ65" s="15"/>
      <c r="JK65" s="15"/>
      <c r="JL65" s="15"/>
      <c r="JM65" s="15"/>
      <c r="JN65" s="15"/>
      <c r="JO65" s="15"/>
      <c r="JP65" s="15"/>
      <c r="JQ65" s="15"/>
      <c r="JR65" s="15"/>
      <c r="JS65" s="15"/>
      <c r="JT65" s="15"/>
      <c r="JU65" s="15"/>
      <c r="JV65" s="15"/>
      <c r="JW65" s="15"/>
      <c r="JX65" s="15"/>
      <c r="JY65" s="15"/>
      <c r="JZ65" s="15"/>
      <c r="KA65" s="15"/>
      <c r="KB65" s="15"/>
      <c r="KC65" s="15"/>
    </row>
    <row r="66" spans="1:289" s="17" customFormat="1" ht="18" customHeight="1" outlineLevel="1" thickBot="1">
      <c r="A66" s="7"/>
      <c r="B66" s="46" t="s">
        <v>118</v>
      </c>
      <c r="C66" s="47"/>
      <c r="D66" s="57"/>
      <c r="E66" s="48">
        <v>0</v>
      </c>
      <c r="F66" s="49"/>
      <c r="G66" s="49"/>
      <c r="H66" s="16"/>
      <c r="I66" s="16"/>
      <c r="J66" s="15"/>
      <c r="K66" s="15"/>
      <c r="L66" s="15"/>
      <c r="M66" s="15"/>
      <c r="N66" s="15"/>
      <c r="O66" s="15"/>
      <c r="P66" s="15"/>
      <c r="Q66" s="15"/>
      <c r="R66" s="15"/>
      <c r="S66" s="15"/>
      <c r="T66" s="15"/>
      <c r="U66" s="15"/>
      <c r="V66" s="19"/>
      <c r="W66" s="19"/>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c r="IV66" s="15"/>
      <c r="IW66" s="15"/>
      <c r="IX66" s="15"/>
      <c r="IY66" s="15"/>
      <c r="IZ66" s="15"/>
      <c r="JA66" s="15"/>
      <c r="JB66" s="15"/>
      <c r="JC66" s="15"/>
      <c r="JD66" s="15"/>
      <c r="JE66" s="15"/>
      <c r="JF66" s="15"/>
      <c r="JG66" s="15"/>
      <c r="JH66" s="15"/>
      <c r="JI66" s="15"/>
      <c r="JJ66" s="15"/>
      <c r="JK66" s="15"/>
      <c r="JL66" s="15"/>
      <c r="JM66" s="15"/>
      <c r="JN66" s="15"/>
      <c r="JO66" s="15"/>
      <c r="JP66" s="15"/>
      <c r="JQ66" s="15"/>
      <c r="JR66" s="15"/>
      <c r="JS66" s="15"/>
      <c r="JT66" s="15"/>
      <c r="JU66" s="15"/>
      <c r="JV66" s="15"/>
      <c r="JW66" s="15"/>
      <c r="JX66" s="15"/>
      <c r="JY66" s="15"/>
      <c r="JZ66" s="15"/>
      <c r="KA66" s="15"/>
      <c r="KB66" s="15"/>
      <c r="KC66" s="15"/>
    </row>
    <row r="67" spans="1:289" s="17" customFormat="1" ht="18" customHeight="1" outlineLevel="1" thickBot="1">
      <c r="A67" s="7"/>
      <c r="B67" s="46" t="s">
        <v>119</v>
      </c>
      <c r="C67" s="47"/>
      <c r="D67" s="57"/>
      <c r="E67" s="48">
        <v>0</v>
      </c>
      <c r="F67" s="49"/>
      <c r="G67" s="49"/>
      <c r="H67" s="16"/>
      <c r="I67" s="16"/>
      <c r="J67" s="15"/>
      <c r="K67" s="15"/>
      <c r="L67" s="15"/>
      <c r="M67" s="15"/>
      <c r="N67" s="15"/>
      <c r="O67" s="15"/>
      <c r="P67" s="15"/>
      <c r="Q67" s="15"/>
      <c r="R67" s="15"/>
      <c r="S67" s="15"/>
      <c r="T67" s="15"/>
      <c r="U67" s="15"/>
      <c r="V67" s="19"/>
      <c r="W67" s="19"/>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c r="JB67" s="15"/>
      <c r="JC67" s="15"/>
      <c r="JD67" s="15"/>
      <c r="JE67" s="15"/>
      <c r="JF67" s="15"/>
      <c r="JG67" s="15"/>
      <c r="JH67" s="15"/>
      <c r="JI67" s="15"/>
      <c r="JJ67" s="15"/>
      <c r="JK67" s="15"/>
      <c r="JL67" s="15"/>
      <c r="JM67" s="15"/>
      <c r="JN67" s="15"/>
      <c r="JO67" s="15"/>
      <c r="JP67" s="15"/>
      <c r="JQ67" s="15"/>
      <c r="JR67" s="15"/>
      <c r="JS67" s="15"/>
      <c r="JT67" s="15"/>
      <c r="JU67" s="15"/>
      <c r="JV67" s="15"/>
      <c r="JW67" s="15"/>
      <c r="JX67" s="15"/>
      <c r="JY67" s="15"/>
      <c r="JZ67" s="15"/>
      <c r="KA67" s="15"/>
      <c r="KB67" s="15"/>
      <c r="KC67" s="15"/>
    </row>
    <row r="68" spans="1:289" s="17" customFormat="1" ht="15" outlineLevel="1" thickBot="1">
      <c r="A68" s="7"/>
      <c r="B68" s="54" t="s">
        <v>65</v>
      </c>
      <c r="C68" s="55"/>
      <c r="D68" s="67"/>
      <c r="E68" s="52">
        <f>+AVERAGE(E69)</f>
        <v>0</v>
      </c>
      <c r="F68" s="53"/>
      <c r="G68" s="53"/>
      <c r="H68" s="16"/>
      <c r="I68" s="16"/>
      <c r="J68" s="15"/>
      <c r="K68" s="15"/>
      <c r="L68" s="15"/>
      <c r="M68" s="15"/>
      <c r="N68" s="15"/>
      <c r="O68" s="15"/>
      <c r="P68" s="15"/>
      <c r="Q68" s="15"/>
      <c r="R68" s="15"/>
      <c r="S68" s="15"/>
      <c r="T68" s="15"/>
      <c r="U68" s="15"/>
      <c r="V68" s="19"/>
      <c r="W68" s="19"/>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c r="IV68" s="15"/>
      <c r="IW68" s="15"/>
      <c r="IX68" s="15"/>
      <c r="IY68" s="15"/>
      <c r="IZ68" s="15"/>
      <c r="JA68" s="15"/>
      <c r="JB68" s="15"/>
      <c r="JC68" s="15"/>
      <c r="JD68" s="15"/>
      <c r="JE68" s="15"/>
      <c r="JF68" s="15"/>
      <c r="JG68" s="15"/>
      <c r="JH68" s="15"/>
      <c r="JI68" s="15"/>
      <c r="JJ68" s="15"/>
      <c r="JK68" s="15"/>
      <c r="JL68" s="15"/>
      <c r="JM68" s="15"/>
      <c r="JN68" s="15"/>
      <c r="JO68" s="15"/>
      <c r="JP68" s="15"/>
      <c r="JQ68" s="15"/>
      <c r="JR68" s="15"/>
      <c r="JS68" s="15"/>
      <c r="JT68" s="15"/>
      <c r="JU68" s="15"/>
      <c r="JV68" s="15"/>
      <c r="JW68" s="15"/>
      <c r="JX68" s="15"/>
      <c r="JY68" s="15"/>
      <c r="JZ68" s="15"/>
      <c r="KA68" s="15"/>
      <c r="KB68" s="15"/>
      <c r="KC68" s="15"/>
    </row>
    <row r="69" spans="1:289" s="17" customFormat="1" ht="24.75" customHeight="1" outlineLevel="1" thickBot="1">
      <c r="A69" s="7"/>
      <c r="B69" s="46" t="s">
        <v>120</v>
      </c>
      <c r="C69" s="47"/>
      <c r="D69" s="57"/>
      <c r="E69" s="48">
        <v>0</v>
      </c>
      <c r="F69" s="49"/>
      <c r="G69" s="49"/>
      <c r="H69" s="16"/>
      <c r="I69" s="16"/>
      <c r="J69" s="15"/>
      <c r="K69" s="15"/>
      <c r="L69" s="15"/>
      <c r="M69" s="15"/>
      <c r="N69" s="15"/>
      <c r="O69" s="15"/>
      <c r="P69" s="15"/>
      <c r="Q69" s="15"/>
      <c r="R69" s="15"/>
      <c r="S69" s="15"/>
      <c r="T69" s="15"/>
      <c r="U69" s="15"/>
      <c r="V69" s="19"/>
      <c r="W69" s="19"/>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c r="IS69" s="15"/>
      <c r="IT69" s="15"/>
      <c r="IU69" s="15"/>
      <c r="IV69" s="15"/>
      <c r="IW69" s="15"/>
      <c r="IX69" s="15"/>
      <c r="IY69" s="15"/>
      <c r="IZ69" s="15"/>
      <c r="JA69" s="15"/>
      <c r="JB69" s="15"/>
      <c r="JC69" s="15"/>
      <c r="JD69" s="15"/>
      <c r="JE69" s="15"/>
      <c r="JF69" s="15"/>
      <c r="JG69" s="15"/>
      <c r="JH69" s="15"/>
      <c r="JI69" s="15"/>
      <c r="JJ69" s="15"/>
      <c r="JK69" s="15"/>
      <c r="JL69" s="15"/>
      <c r="JM69" s="15"/>
      <c r="JN69" s="15"/>
      <c r="JO69" s="15"/>
      <c r="JP69" s="15"/>
      <c r="JQ69" s="15"/>
      <c r="JR69" s="15"/>
      <c r="JS69" s="15"/>
      <c r="JT69" s="15"/>
      <c r="JU69" s="15"/>
      <c r="JV69" s="15"/>
      <c r="JW69" s="15"/>
      <c r="JX69" s="15"/>
      <c r="JY69" s="15"/>
      <c r="JZ69" s="15"/>
      <c r="KA69" s="15"/>
      <c r="KB69" s="15"/>
      <c r="KC69" s="15"/>
    </row>
    <row r="70" spans="1:289" s="17" customFormat="1" ht="18" customHeight="1" outlineLevel="1" thickBot="1">
      <c r="A70" s="7"/>
      <c r="B70" s="54" t="s">
        <v>121</v>
      </c>
      <c r="C70" s="55"/>
      <c r="D70" s="67"/>
      <c r="E70" s="52">
        <f>+AVERAGE(E71:E80)</f>
        <v>0</v>
      </c>
      <c r="F70" s="53"/>
      <c r="G70" s="53"/>
      <c r="H70" s="16"/>
      <c r="I70" s="16"/>
      <c r="J70" s="15"/>
      <c r="K70" s="15"/>
      <c r="L70" s="15"/>
      <c r="M70" s="15"/>
      <c r="N70" s="15"/>
      <c r="O70" s="15"/>
      <c r="P70" s="15"/>
      <c r="Q70" s="15"/>
      <c r="R70" s="15"/>
      <c r="S70" s="15"/>
      <c r="T70" s="15"/>
      <c r="U70" s="15"/>
      <c r="V70" s="19"/>
      <c r="W70" s="19"/>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c r="IV70" s="15"/>
      <c r="IW70" s="15"/>
      <c r="IX70" s="15"/>
      <c r="IY70" s="15"/>
      <c r="IZ70" s="15"/>
      <c r="JA70" s="15"/>
      <c r="JB70" s="15"/>
      <c r="JC70" s="15"/>
      <c r="JD70" s="15"/>
      <c r="JE70" s="15"/>
      <c r="JF70" s="15"/>
      <c r="JG70" s="15"/>
      <c r="JH70" s="15"/>
      <c r="JI70" s="15"/>
      <c r="JJ70" s="15"/>
      <c r="JK70" s="15"/>
      <c r="JL70" s="15"/>
      <c r="JM70" s="15"/>
      <c r="JN70" s="15"/>
      <c r="JO70" s="15"/>
      <c r="JP70" s="15"/>
      <c r="JQ70" s="15"/>
      <c r="JR70" s="15"/>
      <c r="JS70" s="15"/>
      <c r="JT70" s="15"/>
      <c r="JU70" s="15"/>
      <c r="JV70" s="15"/>
      <c r="JW70" s="15"/>
      <c r="JX70" s="15"/>
      <c r="JY70" s="15"/>
      <c r="JZ70" s="15"/>
      <c r="KA70" s="15"/>
      <c r="KB70" s="15"/>
      <c r="KC70" s="15"/>
    </row>
    <row r="71" spans="1:289" s="17" customFormat="1" ht="18" customHeight="1" outlineLevel="1" thickBot="1">
      <c r="A71" s="7"/>
      <c r="B71" s="46" t="s">
        <v>122</v>
      </c>
      <c r="C71" s="47" t="s">
        <v>129</v>
      </c>
      <c r="D71" s="57" t="s">
        <v>26</v>
      </c>
      <c r="E71" s="48">
        <v>0</v>
      </c>
      <c r="F71" s="49">
        <v>45267</v>
      </c>
      <c r="G71" s="49">
        <v>45267</v>
      </c>
      <c r="H71" s="16"/>
      <c r="I71" s="16"/>
      <c r="J71" s="15"/>
      <c r="K71" s="15"/>
      <c r="L71" s="15"/>
      <c r="M71" s="15"/>
      <c r="N71" s="15"/>
      <c r="O71" s="15"/>
      <c r="P71" s="15"/>
      <c r="Q71" s="15"/>
      <c r="R71" s="15"/>
      <c r="S71" s="15"/>
      <c r="T71" s="15"/>
      <c r="U71" s="15"/>
      <c r="V71" s="19"/>
      <c r="W71" s="19"/>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c r="IV71" s="15"/>
      <c r="IW71" s="15"/>
      <c r="IX71" s="15"/>
      <c r="IY71" s="15"/>
      <c r="IZ71" s="15"/>
      <c r="JA71" s="15"/>
      <c r="JB71" s="15"/>
      <c r="JC71" s="15"/>
      <c r="JD71" s="15"/>
      <c r="JE71" s="15"/>
      <c r="JF71" s="15"/>
      <c r="JG71" s="15"/>
      <c r="JH71" s="15"/>
      <c r="JI71" s="15"/>
      <c r="JJ71" s="15"/>
      <c r="JK71" s="15"/>
      <c r="JL71" s="15"/>
      <c r="JM71" s="15"/>
      <c r="JN71" s="15"/>
      <c r="JO71" s="15"/>
      <c r="JP71" s="15"/>
      <c r="JQ71" s="15"/>
      <c r="JR71" s="15"/>
      <c r="JS71" s="15"/>
      <c r="JT71" s="15"/>
      <c r="JU71" s="15"/>
      <c r="JV71" s="15"/>
      <c r="JW71" s="15"/>
      <c r="JX71" s="15"/>
      <c r="JY71" s="15"/>
      <c r="JZ71" s="15"/>
      <c r="KA71" s="15"/>
      <c r="KB71" s="15"/>
      <c r="KC71" s="15"/>
    </row>
    <row r="72" spans="1:289" s="17" customFormat="1" ht="18" customHeight="1" outlineLevel="1" thickBot="1">
      <c r="A72" s="7"/>
      <c r="B72" s="46" t="s">
        <v>123</v>
      </c>
      <c r="C72" s="47" t="s">
        <v>129</v>
      </c>
      <c r="D72" s="57" t="s">
        <v>26</v>
      </c>
      <c r="E72" s="48">
        <v>0</v>
      </c>
      <c r="F72" s="49">
        <v>45267</v>
      </c>
      <c r="G72" s="49">
        <v>45267</v>
      </c>
      <c r="H72" s="16"/>
      <c r="I72" s="16"/>
      <c r="J72" s="15"/>
      <c r="K72" s="15"/>
      <c r="L72" s="15"/>
      <c r="M72" s="15"/>
      <c r="N72" s="15"/>
      <c r="O72" s="15"/>
      <c r="P72" s="15"/>
      <c r="Q72" s="15"/>
      <c r="R72" s="15"/>
      <c r="S72" s="15"/>
      <c r="T72" s="15"/>
      <c r="U72" s="15"/>
      <c r="V72" s="19"/>
      <c r="W72" s="19"/>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c r="IL72" s="15"/>
      <c r="IM72" s="15"/>
      <c r="IN72" s="15"/>
      <c r="IO72" s="15"/>
      <c r="IP72" s="15"/>
      <c r="IQ72" s="15"/>
      <c r="IR72" s="15"/>
      <c r="IS72" s="15"/>
      <c r="IT72" s="15"/>
      <c r="IU72" s="15"/>
      <c r="IV72" s="15"/>
      <c r="IW72" s="15"/>
      <c r="IX72" s="15"/>
      <c r="IY72" s="15"/>
      <c r="IZ72" s="15"/>
      <c r="JA72" s="15"/>
      <c r="JB72" s="15"/>
      <c r="JC72" s="15"/>
      <c r="JD72" s="15"/>
      <c r="JE72" s="15"/>
      <c r="JF72" s="15"/>
      <c r="JG72" s="15"/>
      <c r="JH72" s="15"/>
      <c r="JI72" s="15"/>
      <c r="JJ72" s="15"/>
      <c r="JK72" s="15"/>
      <c r="JL72" s="15"/>
      <c r="JM72" s="15"/>
      <c r="JN72" s="15"/>
      <c r="JO72" s="15"/>
      <c r="JP72" s="15"/>
      <c r="JQ72" s="15"/>
      <c r="JR72" s="15"/>
      <c r="JS72" s="15"/>
      <c r="JT72" s="15"/>
      <c r="JU72" s="15"/>
      <c r="JV72" s="15"/>
      <c r="JW72" s="15"/>
      <c r="JX72" s="15"/>
      <c r="JY72" s="15"/>
      <c r="JZ72" s="15"/>
      <c r="KA72" s="15"/>
      <c r="KB72" s="15"/>
      <c r="KC72" s="15"/>
    </row>
    <row r="73" spans="1:289" s="17" customFormat="1" ht="18" customHeight="1" outlineLevel="1" thickBot="1">
      <c r="A73" s="7"/>
      <c r="B73" s="72" t="s">
        <v>130</v>
      </c>
      <c r="C73" s="73" t="s">
        <v>91</v>
      </c>
      <c r="D73" s="74" t="s">
        <v>73</v>
      </c>
      <c r="E73" s="75">
        <v>0</v>
      </c>
      <c r="F73" s="77">
        <v>45271</v>
      </c>
      <c r="G73" s="77">
        <v>45275</v>
      </c>
      <c r="H73" s="16"/>
      <c r="I73" s="16"/>
      <c r="J73" s="15"/>
      <c r="K73" s="15"/>
      <c r="L73" s="15"/>
      <c r="M73" s="15"/>
      <c r="N73" s="15"/>
      <c r="O73" s="15"/>
      <c r="P73" s="15"/>
      <c r="Q73" s="15"/>
      <c r="R73" s="15"/>
      <c r="S73" s="15"/>
      <c r="T73" s="15"/>
      <c r="U73" s="15"/>
      <c r="V73" s="19"/>
      <c r="W73" s="19"/>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c r="IJ73" s="15"/>
      <c r="IK73" s="15"/>
      <c r="IL73" s="15"/>
      <c r="IM73" s="15"/>
      <c r="IN73" s="15"/>
      <c r="IO73" s="15"/>
      <c r="IP73" s="15"/>
      <c r="IQ73" s="15"/>
      <c r="IR73" s="15"/>
      <c r="IS73" s="15"/>
      <c r="IT73" s="15"/>
      <c r="IU73" s="15"/>
      <c r="IV73" s="15"/>
      <c r="IW73" s="15"/>
      <c r="IX73" s="15"/>
      <c r="IY73" s="15"/>
      <c r="IZ73" s="15"/>
      <c r="JA73" s="15"/>
      <c r="JB73" s="15"/>
      <c r="JC73" s="15"/>
      <c r="JD73" s="15"/>
      <c r="JE73" s="15"/>
      <c r="JF73" s="15"/>
      <c r="JG73" s="15"/>
      <c r="JH73" s="15"/>
      <c r="JI73" s="15"/>
      <c r="JJ73" s="15"/>
      <c r="JK73" s="15"/>
      <c r="JL73" s="15"/>
      <c r="JM73" s="15"/>
      <c r="JN73" s="15"/>
      <c r="JO73" s="15"/>
      <c r="JP73" s="15"/>
      <c r="JQ73" s="15"/>
      <c r="JR73" s="15"/>
      <c r="JS73" s="15"/>
      <c r="JT73" s="15"/>
      <c r="JU73" s="15"/>
      <c r="JV73" s="15"/>
      <c r="JW73" s="15"/>
      <c r="JX73" s="15"/>
      <c r="JY73" s="15"/>
      <c r="JZ73" s="15"/>
      <c r="KA73" s="15"/>
      <c r="KB73" s="15"/>
      <c r="KC73" s="15"/>
    </row>
    <row r="74" spans="1:289" s="17" customFormat="1" ht="18" customHeight="1" outlineLevel="1" thickBot="1">
      <c r="A74" s="7"/>
      <c r="B74" s="46" t="s">
        <v>131</v>
      </c>
      <c r="C74" s="47" t="s">
        <v>91</v>
      </c>
      <c r="D74" s="57" t="s">
        <v>26</v>
      </c>
      <c r="E74" s="48">
        <v>0</v>
      </c>
      <c r="F74" s="49">
        <v>45278</v>
      </c>
      <c r="G74" s="49">
        <v>45280</v>
      </c>
      <c r="H74" s="16"/>
      <c r="I74" s="16"/>
      <c r="J74" s="15"/>
      <c r="K74" s="15"/>
      <c r="L74" s="15"/>
      <c r="M74" s="15"/>
      <c r="N74" s="15"/>
      <c r="O74" s="15"/>
      <c r="P74" s="15"/>
      <c r="Q74" s="15"/>
      <c r="R74" s="15"/>
      <c r="S74" s="15"/>
      <c r="T74" s="15"/>
      <c r="U74" s="15"/>
      <c r="V74" s="19"/>
      <c r="W74" s="19"/>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c r="IU74" s="15"/>
      <c r="IV74" s="15"/>
      <c r="IW74" s="15"/>
      <c r="IX74" s="15"/>
      <c r="IY74" s="15"/>
      <c r="IZ74" s="15"/>
      <c r="JA74" s="15"/>
      <c r="JB74" s="15"/>
      <c r="JC74" s="15"/>
      <c r="JD74" s="15"/>
      <c r="JE74" s="15"/>
      <c r="JF74" s="15"/>
      <c r="JG74" s="15"/>
      <c r="JH74" s="15"/>
      <c r="JI74" s="15"/>
      <c r="JJ74" s="15"/>
      <c r="JK74" s="15"/>
      <c r="JL74" s="15"/>
      <c r="JM74" s="15"/>
      <c r="JN74" s="15"/>
      <c r="JO74" s="15"/>
      <c r="JP74" s="15"/>
      <c r="JQ74" s="15"/>
      <c r="JR74" s="15"/>
      <c r="JS74" s="15"/>
      <c r="JT74" s="15"/>
      <c r="JU74" s="15"/>
      <c r="JV74" s="15"/>
      <c r="JW74" s="15"/>
      <c r="JX74" s="15"/>
      <c r="JY74" s="15"/>
      <c r="JZ74" s="15"/>
      <c r="KA74" s="15"/>
      <c r="KB74" s="15"/>
      <c r="KC74" s="15"/>
    </row>
    <row r="75" spans="1:289" s="17" customFormat="1" ht="18" customHeight="1" outlineLevel="1" thickBot="1">
      <c r="A75" s="7"/>
      <c r="B75" s="72" t="s">
        <v>132</v>
      </c>
      <c r="C75" s="73" t="s">
        <v>91</v>
      </c>
      <c r="D75" s="74" t="s">
        <v>73</v>
      </c>
      <c r="E75" s="75">
        <v>0</v>
      </c>
      <c r="F75" s="77">
        <v>45280</v>
      </c>
      <c r="G75" s="77">
        <v>45282</v>
      </c>
      <c r="H75" s="16"/>
      <c r="I75" s="16"/>
      <c r="J75" s="15"/>
      <c r="K75" s="15"/>
      <c r="L75" s="15"/>
      <c r="M75" s="15"/>
      <c r="N75" s="15"/>
      <c r="O75" s="15"/>
      <c r="P75" s="15"/>
      <c r="Q75" s="15"/>
      <c r="R75" s="15"/>
      <c r="S75" s="15"/>
      <c r="T75" s="15"/>
      <c r="U75" s="15"/>
      <c r="V75" s="19"/>
      <c r="W75" s="19"/>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c r="IL75" s="15"/>
      <c r="IM75" s="15"/>
      <c r="IN75" s="15"/>
      <c r="IO75" s="15"/>
      <c r="IP75" s="15"/>
      <c r="IQ75" s="15"/>
      <c r="IR75" s="15"/>
      <c r="IS75" s="15"/>
      <c r="IT75" s="15"/>
      <c r="IU75" s="15"/>
      <c r="IV75" s="15"/>
      <c r="IW75" s="15"/>
      <c r="IX75" s="15"/>
      <c r="IY75" s="15"/>
      <c r="IZ75" s="15"/>
      <c r="JA75" s="15"/>
      <c r="JB75" s="15"/>
      <c r="JC75" s="15"/>
      <c r="JD75" s="15"/>
      <c r="JE75" s="15"/>
      <c r="JF75" s="15"/>
      <c r="JG75" s="15"/>
      <c r="JH75" s="15"/>
      <c r="JI75" s="15"/>
      <c r="JJ75" s="15"/>
      <c r="JK75" s="15"/>
      <c r="JL75" s="15"/>
      <c r="JM75" s="15"/>
      <c r="JN75" s="15"/>
      <c r="JO75" s="15"/>
      <c r="JP75" s="15"/>
      <c r="JQ75" s="15"/>
      <c r="JR75" s="15"/>
      <c r="JS75" s="15"/>
      <c r="JT75" s="15"/>
      <c r="JU75" s="15"/>
      <c r="JV75" s="15"/>
      <c r="JW75" s="15"/>
      <c r="JX75" s="15"/>
      <c r="JY75" s="15"/>
      <c r="JZ75" s="15"/>
      <c r="KA75" s="15"/>
      <c r="KB75" s="15"/>
      <c r="KC75" s="15"/>
    </row>
    <row r="76" spans="1:289" s="17" customFormat="1" ht="18" customHeight="1" outlineLevel="1" thickBot="1">
      <c r="A76" s="7"/>
      <c r="B76" s="46" t="s">
        <v>124</v>
      </c>
      <c r="C76" s="47"/>
      <c r="D76" s="57"/>
      <c r="E76" s="48">
        <v>0</v>
      </c>
      <c r="F76" s="49"/>
      <c r="G76" s="49"/>
      <c r="H76" s="16"/>
      <c r="I76" s="16"/>
      <c r="J76" s="15"/>
      <c r="K76" s="15"/>
      <c r="L76" s="15"/>
      <c r="M76" s="15"/>
      <c r="N76" s="15"/>
      <c r="O76" s="15"/>
      <c r="P76" s="15"/>
      <c r="Q76" s="15"/>
      <c r="R76" s="15"/>
      <c r="S76" s="15"/>
      <c r="T76" s="15"/>
      <c r="U76" s="15"/>
      <c r="V76" s="19"/>
      <c r="W76" s="19"/>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c r="IS76" s="15"/>
      <c r="IT76" s="15"/>
      <c r="IU76" s="15"/>
      <c r="IV76" s="15"/>
      <c r="IW76" s="15"/>
      <c r="IX76" s="15"/>
      <c r="IY76" s="15"/>
      <c r="IZ76" s="15"/>
      <c r="JA76" s="15"/>
      <c r="JB76" s="15"/>
      <c r="JC76" s="15"/>
      <c r="JD76" s="15"/>
      <c r="JE76" s="15"/>
      <c r="JF76" s="15"/>
      <c r="JG76" s="15"/>
      <c r="JH76" s="15"/>
      <c r="JI76" s="15"/>
      <c r="JJ76" s="15"/>
      <c r="JK76" s="15"/>
      <c r="JL76" s="15"/>
      <c r="JM76" s="15"/>
      <c r="JN76" s="15"/>
      <c r="JO76" s="15"/>
      <c r="JP76" s="15"/>
      <c r="JQ76" s="15"/>
      <c r="JR76" s="15"/>
      <c r="JS76" s="15"/>
      <c r="JT76" s="15"/>
      <c r="JU76" s="15"/>
      <c r="JV76" s="15"/>
      <c r="JW76" s="15"/>
      <c r="JX76" s="15"/>
      <c r="JY76" s="15"/>
      <c r="JZ76" s="15"/>
      <c r="KA76" s="15"/>
      <c r="KB76" s="15"/>
      <c r="KC76" s="15"/>
    </row>
    <row r="77" spans="1:289" s="17" customFormat="1" ht="18" customHeight="1" outlineLevel="1" thickBot="1">
      <c r="A77" s="7"/>
      <c r="B77" s="46" t="s">
        <v>125</v>
      </c>
      <c r="C77" s="47"/>
      <c r="D77" s="57"/>
      <c r="E77" s="48">
        <v>0</v>
      </c>
      <c r="F77" s="49"/>
      <c r="G77" s="49"/>
      <c r="H77" s="16"/>
      <c r="I77" s="16"/>
      <c r="J77" s="15"/>
      <c r="K77" s="15"/>
      <c r="L77" s="15"/>
      <c r="M77" s="15"/>
      <c r="N77" s="15"/>
      <c r="O77" s="15"/>
      <c r="P77" s="15"/>
      <c r="Q77" s="15"/>
      <c r="R77" s="15"/>
      <c r="S77" s="15"/>
      <c r="T77" s="15"/>
      <c r="U77" s="15"/>
      <c r="V77" s="19"/>
      <c r="W77" s="19"/>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c r="IS77" s="15"/>
      <c r="IT77" s="15"/>
      <c r="IU77" s="15"/>
      <c r="IV77" s="15"/>
      <c r="IW77" s="15"/>
      <c r="IX77" s="15"/>
      <c r="IY77" s="15"/>
      <c r="IZ77" s="15"/>
      <c r="JA77" s="15"/>
      <c r="JB77" s="15"/>
      <c r="JC77" s="15"/>
      <c r="JD77" s="15"/>
      <c r="JE77" s="15"/>
      <c r="JF77" s="15"/>
      <c r="JG77" s="15"/>
      <c r="JH77" s="15"/>
      <c r="JI77" s="15"/>
      <c r="JJ77" s="15"/>
      <c r="JK77" s="15"/>
      <c r="JL77" s="15"/>
      <c r="JM77" s="15"/>
      <c r="JN77" s="15"/>
      <c r="JO77" s="15"/>
      <c r="JP77" s="15"/>
      <c r="JQ77" s="15"/>
      <c r="JR77" s="15"/>
      <c r="JS77" s="15"/>
      <c r="JT77" s="15"/>
      <c r="JU77" s="15"/>
      <c r="JV77" s="15"/>
      <c r="JW77" s="15"/>
      <c r="JX77" s="15"/>
      <c r="JY77" s="15"/>
      <c r="JZ77" s="15"/>
      <c r="KA77" s="15"/>
      <c r="KB77" s="15"/>
      <c r="KC77" s="15"/>
    </row>
    <row r="78" spans="1:289" s="17" customFormat="1" ht="18" customHeight="1" outlineLevel="1" thickBot="1">
      <c r="A78" s="7"/>
      <c r="B78" s="46" t="s">
        <v>126</v>
      </c>
      <c r="C78" s="47"/>
      <c r="D78" s="57"/>
      <c r="E78" s="48">
        <v>0</v>
      </c>
      <c r="F78" s="49"/>
      <c r="G78" s="49"/>
      <c r="H78" s="16"/>
      <c r="I78" s="16"/>
      <c r="J78" s="15"/>
      <c r="K78" s="15"/>
      <c r="L78" s="15"/>
      <c r="M78" s="15"/>
      <c r="N78" s="15"/>
      <c r="O78" s="15"/>
      <c r="P78" s="15"/>
      <c r="Q78" s="15"/>
      <c r="R78" s="15"/>
      <c r="S78" s="15"/>
      <c r="T78" s="15"/>
      <c r="U78" s="15"/>
      <c r="V78" s="19"/>
      <c r="W78" s="19"/>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c r="IS78" s="15"/>
      <c r="IT78" s="15"/>
      <c r="IU78" s="15"/>
      <c r="IV78" s="15"/>
      <c r="IW78" s="15"/>
      <c r="IX78" s="15"/>
      <c r="IY78" s="15"/>
      <c r="IZ78" s="15"/>
      <c r="JA78" s="15"/>
      <c r="JB78" s="15"/>
      <c r="JC78" s="15"/>
      <c r="JD78" s="15"/>
      <c r="JE78" s="15"/>
      <c r="JF78" s="15"/>
      <c r="JG78" s="15"/>
      <c r="JH78" s="15"/>
      <c r="JI78" s="15"/>
      <c r="JJ78" s="15"/>
      <c r="JK78" s="15"/>
      <c r="JL78" s="15"/>
      <c r="JM78" s="15"/>
      <c r="JN78" s="15"/>
      <c r="JO78" s="15"/>
      <c r="JP78" s="15"/>
      <c r="JQ78" s="15"/>
      <c r="JR78" s="15"/>
      <c r="JS78" s="15"/>
      <c r="JT78" s="15"/>
      <c r="JU78" s="15"/>
      <c r="JV78" s="15"/>
      <c r="JW78" s="15"/>
      <c r="JX78" s="15"/>
      <c r="JY78" s="15"/>
      <c r="JZ78" s="15"/>
      <c r="KA78" s="15"/>
      <c r="KB78" s="15"/>
      <c r="KC78" s="15"/>
    </row>
    <row r="79" spans="1:289" s="17" customFormat="1" ht="18" customHeight="1" outlineLevel="1" thickBot="1">
      <c r="A79" s="7"/>
      <c r="B79" s="46" t="s">
        <v>127</v>
      </c>
      <c r="C79" s="47"/>
      <c r="D79" s="57"/>
      <c r="E79" s="48">
        <v>0</v>
      </c>
      <c r="F79" s="49"/>
      <c r="G79" s="49"/>
      <c r="H79" s="16"/>
      <c r="I79" s="16"/>
      <c r="J79" s="15"/>
      <c r="K79" s="15"/>
      <c r="L79" s="15"/>
      <c r="M79" s="15"/>
      <c r="N79" s="15"/>
      <c r="O79" s="15"/>
      <c r="P79" s="15"/>
      <c r="Q79" s="15"/>
      <c r="R79" s="15"/>
      <c r="S79" s="15"/>
      <c r="T79" s="15"/>
      <c r="U79" s="15"/>
      <c r="V79" s="19"/>
      <c r="W79" s="19"/>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row>
    <row r="80" spans="1:289" s="17" customFormat="1" ht="18" customHeight="1" outlineLevel="1" thickBot="1">
      <c r="A80" s="7"/>
      <c r="B80" s="46" t="s">
        <v>128</v>
      </c>
      <c r="C80" s="47"/>
      <c r="D80" s="57"/>
      <c r="E80" s="48">
        <v>0</v>
      </c>
      <c r="F80" s="49"/>
      <c r="G80" s="49"/>
      <c r="H80" s="16"/>
      <c r="I80" s="16"/>
      <c r="J80" s="15"/>
      <c r="K80" s="15"/>
      <c r="L80" s="15"/>
      <c r="M80" s="15"/>
      <c r="N80" s="15"/>
      <c r="O80" s="15"/>
      <c r="P80" s="15"/>
      <c r="Q80" s="15"/>
      <c r="R80" s="15"/>
      <c r="S80" s="15"/>
      <c r="T80" s="15"/>
      <c r="U80" s="15"/>
      <c r="V80" s="19"/>
      <c r="W80" s="19"/>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c r="IV80" s="15"/>
      <c r="IW80" s="15"/>
      <c r="IX80" s="15"/>
      <c r="IY80" s="15"/>
      <c r="IZ80" s="15"/>
      <c r="JA80" s="15"/>
      <c r="JB80" s="15"/>
      <c r="JC80" s="15"/>
      <c r="JD80" s="15"/>
      <c r="JE80" s="15"/>
      <c r="JF80" s="15"/>
      <c r="JG80" s="15"/>
      <c r="JH80" s="15"/>
      <c r="JI80" s="15"/>
      <c r="JJ80" s="15"/>
      <c r="JK80" s="15"/>
      <c r="JL80" s="15"/>
      <c r="JM80" s="15"/>
      <c r="JN80" s="15"/>
      <c r="JO80" s="15"/>
      <c r="JP80" s="15"/>
      <c r="JQ80" s="15"/>
      <c r="JR80" s="15"/>
      <c r="JS80" s="15"/>
      <c r="JT80" s="15"/>
      <c r="JU80" s="15"/>
      <c r="JV80" s="15"/>
      <c r="JW80" s="15"/>
      <c r="JX80" s="15"/>
      <c r="JY80" s="15"/>
      <c r="JZ80" s="15"/>
      <c r="KA80" s="15"/>
      <c r="KB80" s="15"/>
      <c r="KC80" s="15"/>
    </row>
    <row r="81" spans="1:289" s="17" customFormat="1" ht="27" customHeight="1" thickBot="1">
      <c r="A81" s="7" t="s">
        <v>19</v>
      </c>
      <c r="B81" s="159" t="s">
        <v>66</v>
      </c>
      <c r="C81" s="159"/>
      <c r="D81" s="159"/>
      <c r="E81" s="56">
        <f>AVERAGE(E82)</f>
        <v>0</v>
      </c>
      <c r="F81" s="50">
        <v>45147</v>
      </c>
      <c r="G81" s="50">
        <v>45322</v>
      </c>
      <c r="H81" s="16"/>
      <c r="I81" s="16">
        <f>IF(OR(ISBLANK(task_start),ISBLANK(task_end)),"",task_end-task_start+1)</f>
        <v>176</v>
      </c>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c r="IV81" s="15"/>
      <c r="IW81" s="15"/>
      <c r="IX81" s="15"/>
      <c r="IY81" s="15"/>
      <c r="IZ81" s="15"/>
      <c r="JA81" s="15"/>
      <c r="JB81" s="15"/>
      <c r="JC81" s="15"/>
      <c r="JD81" s="15"/>
      <c r="JE81" s="15"/>
      <c r="JF81" s="15"/>
      <c r="JG81" s="15"/>
      <c r="JH81" s="15"/>
      <c r="JI81" s="15"/>
      <c r="JJ81" s="15"/>
      <c r="JK81" s="15"/>
      <c r="JL81" s="15"/>
      <c r="JM81" s="15"/>
      <c r="JN81" s="15"/>
      <c r="JO81" s="15"/>
      <c r="JP81" s="15"/>
      <c r="JQ81" s="15"/>
      <c r="JR81" s="15"/>
      <c r="JS81" s="15"/>
      <c r="JT81" s="15"/>
      <c r="JU81" s="15"/>
      <c r="JV81" s="15"/>
      <c r="JW81" s="15"/>
      <c r="JX81" s="15"/>
      <c r="JY81" s="15"/>
      <c r="JZ81" s="15"/>
      <c r="KA81" s="15"/>
      <c r="KB81" s="15"/>
      <c r="KC81" s="15"/>
    </row>
    <row r="82" spans="1:289" s="17" customFormat="1" ht="15" outlineLevel="1" thickBot="1">
      <c r="A82" s="7"/>
      <c r="B82" s="54" t="s">
        <v>67</v>
      </c>
      <c r="C82" s="55"/>
      <c r="D82" s="67"/>
      <c r="E82" s="52">
        <f>+AVERAGE(E83)</f>
        <v>0</v>
      </c>
      <c r="F82" s="53"/>
      <c r="G82" s="53"/>
      <c r="H82" s="16"/>
      <c r="I82" s="16"/>
      <c r="J82" s="15"/>
      <c r="K82" s="15"/>
      <c r="L82" s="15"/>
      <c r="M82" s="15"/>
      <c r="N82" s="15"/>
      <c r="O82" s="15"/>
      <c r="P82" s="15"/>
      <c r="Q82" s="15"/>
      <c r="R82" s="15"/>
      <c r="S82" s="15"/>
      <c r="T82" s="15"/>
      <c r="U82" s="15"/>
      <c r="V82" s="19"/>
      <c r="W82" s="19"/>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row>
    <row r="83" spans="1:289" s="17" customFormat="1" ht="15" outlineLevel="1" thickBot="1">
      <c r="A83" s="1"/>
      <c r="B83" s="46"/>
      <c r="C83" s="47"/>
      <c r="D83" s="57"/>
      <c r="E83" s="48">
        <v>0</v>
      </c>
      <c r="F83" s="49"/>
      <c r="G83" s="49"/>
      <c r="H83" s="18"/>
      <c r="I83" s="16"/>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c r="IS83" s="15"/>
      <c r="IT83" s="15"/>
      <c r="IU83" s="15"/>
      <c r="IV83" s="15"/>
      <c r="IW83" s="15"/>
      <c r="IX83" s="15"/>
      <c r="IY83" s="15"/>
      <c r="IZ83" s="15"/>
      <c r="JA83" s="15"/>
      <c r="JB83" s="15"/>
      <c r="JC83" s="15"/>
      <c r="JD83" s="15"/>
      <c r="JE83" s="15"/>
      <c r="JF83" s="15"/>
      <c r="JG83" s="15"/>
      <c r="JH83" s="15"/>
      <c r="JI83" s="15"/>
      <c r="JJ83" s="15"/>
      <c r="JK83" s="15"/>
      <c r="JL83" s="15"/>
      <c r="JM83" s="15"/>
      <c r="JN83" s="15"/>
      <c r="JO83" s="15"/>
      <c r="JP83" s="15"/>
      <c r="JQ83" s="15"/>
      <c r="JR83" s="15"/>
      <c r="JS83" s="15"/>
      <c r="JT83" s="15"/>
      <c r="JU83" s="15"/>
      <c r="JV83" s="15"/>
      <c r="JW83" s="15"/>
      <c r="JX83" s="15"/>
      <c r="JY83" s="15"/>
      <c r="JZ83" s="15"/>
      <c r="KA83" s="15"/>
      <c r="KB83" s="15"/>
      <c r="KC83" s="15"/>
    </row>
    <row r="84" spans="1:289" s="17" customFormat="1" ht="15" thickBot="1">
      <c r="A84" s="7" t="s">
        <v>20</v>
      </c>
      <c r="B84" s="20"/>
      <c r="C84" s="20"/>
      <c r="D84" s="68"/>
      <c r="E84" s="21"/>
      <c r="F84" s="22"/>
      <c r="G84" s="22"/>
      <c r="H84" s="16"/>
      <c r="I84" s="16" t="str">
        <f>IF(OR(ISBLANK(task_start),ISBLANK(task_end)),"",task_end-task_start+1)</f>
        <v/>
      </c>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c r="IU84" s="15"/>
      <c r="IV84" s="15"/>
      <c r="IW84" s="15"/>
      <c r="IX84" s="15"/>
      <c r="IY84" s="15"/>
      <c r="IZ84" s="15"/>
      <c r="JA84" s="15"/>
      <c r="JB84" s="15"/>
      <c r="JC84" s="15"/>
      <c r="JD84" s="15"/>
      <c r="JE84" s="15"/>
      <c r="JF84" s="15"/>
      <c r="JG84" s="15"/>
      <c r="JH84" s="15"/>
      <c r="JI84" s="15"/>
      <c r="JJ84" s="15"/>
      <c r="JK84" s="15"/>
      <c r="JL84" s="15"/>
      <c r="JM84" s="15"/>
      <c r="JN84" s="15"/>
      <c r="JO84" s="15"/>
      <c r="JP84" s="15"/>
      <c r="JQ84" s="15"/>
      <c r="JR84" s="15"/>
      <c r="JS84" s="15"/>
      <c r="JT84" s="15"/>
      <c r="JU84" s="15"/>
      <c r="JV84" s="15"/>
      <c r="JW84" s="15"/>
      <c r="JX84" s="15"/>
      <c r="JY84" s="15"/>
      <c r="JZ84" s="15"/>
      <c r="KA84" s="15"/>
      <c r="KB84" s="15"/>
      <c r="KC84" s="15"/>
    </row>
    <row r="85" spans="1:289" s="17" customFormat="1" ht="30" customHeight="1" thickBot="1">
      <c r="A85" s="1" t="s">
        <v>21</v>
      </c>
      <c r="B85" s="23" t="s">
        <v>22</v>
      </c>
      <c r="C85" s="23"/>
      <c r="D85" s="69"/>
      <c r="E85" s="24"/>
      <c r="F85" s="25"/>
      <c r="G85" s="26"/>
      <c r="H85" s="27"/>
      <c r="I85" s="27" t="str">
        <f>IF(OR(ISBLANK(task_start),ISBLANK(task_end)),"",task_end-task_start+1)</f>
        <v/>
      </c>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c r="FP85" s="28"/>
      <c r="FQ85" s="28"/>
      <c r="FR85" s="28"/>
      <c r="FS85" s="28"/>
      <c r="FT85" s="28"/>
      <c r="FU85" s="28"/>
      <c r="FV85" s="28"/>
      <c r="FW85" s="28"/>
      <c r="FX85" s="28"/>
      <c r="FY85" s="28"/>
      <c r="FZ85" s="28"/>
      <c r="GA85" s="28"/>
      <c r="GB85" s="28"/>
      <c r="GC85" s="28"/>
      <c r="GD85" s="28"/>
      <c r="GE85" s="28"/>
      <c r="GF85" s="28"/>
      <c r="GG85" s="28"/>
      <c r="GH85" s="28"/>
      <c r="GI85" s="28"/>
      <c r="GJ85" s="28"/>
      <c r="GK85" s="28"/>
      <c r="GL85" s="28"/>
      <c r="GM85" s="28"/>
      <c r="GN85" s="28"/>
      <c r="GO85" s="28"/>
      <c r="GP85" s="28"/>
      <c r="GQ85" s="28"/>
      <c r="GR85" s="28"/>
      <c r="GS85" s="28"/>
      <c r="GT85" s="28"/>
      <c r="GU85" s="28"/>
      <c r="GV85" s="28"/>
      <c r="GW85" s="28"/>
      <c r="GX85" s="28"/>
      <c r="GY85" s="28"/>
      <c r="GZ85" s="28"/>
      <c r="HA85" s="28"/>
      <c r="HB85" s="28"/>
      <c r="HC85" s="28"/>
      <c r="HD85" s="28"/>
      <c r="HE85" s="28"/>
      <c r="HF85" s="28"/>
      <c r="HG85" s="28"/>
      <c r="HH85" s="28"/>
      <c r="HI85" s="28"/>
      <c r="HJ85" s="28"/>
      <c r="HK85" s="28"/>
      <c r="HL85" s="28"/>
      <c r="HM85" s="28"/>
      <c r="HN85" s="28"/>
      <c r="HO85" s="28"/>
      <c r="HP85" s="28"/>
      <c r="HQ85" s="28"/>
      <c r="HR85" s="28"/>
      <c r="HS85" s="28"/>
      <c r="HT85" s="28"/>
      <c r="HU85" s="28"/>
      <c r="HV85" s="28"/>
      <c r="HW85" s="28"/>
      <c r="HX85" s="28"/>
      <c r="HY85" s="28"/>
      <c r="HZ85" s="28"/>
      <c r="IA85" s="28"/>
      <c r="IB85" s="28"/>
      <c r="IC85" s="28"/>
      <c r="ID85" s="28"/>
      <c r="IE85" s="28"/>
      <c r="IF85" s="28"/>
      <c r="IG85" s="28"/>
      <c r="IH85" s="28"/>
      <c r="II85" s="28"/>
      <c r="IJ85" s="28"/>
      <c r="IK85" s="28"/>
      <c r="IL85" s="28"/>
      <c r="IM85" s="28"/>
      <c r="IN85" s="28"/>
      <c r="IO85" s="28"/>
      <c r="IP85" s="28"/>
      <c r="IQ85" s="28"/>
      <c r="IR85" s="28"/>
      <c r="IS85" s="28"/>
      <c r="IT85" s="28"/>
      <c r="IU85" s="28"/>
      <c r="IV85" s="28"/>
      <c r="IW85" s="28"/>
      <c r="IX85" s="28"/>
      <c r="IY85" s="28"/>
      <c r="IZ85" s="28"/>
      <c r="JA85" s="28"/>
      <c r="JB85" s="28"/>
      <c r="JC85" s="28"/>
      <c r="JD85" s="28"/>
      <c r="JE85" s="28"/>
      <c r="JF85" s="28"/>
      <c r="JG85" s="28"/>
      <c r="JH85" s="28"/>
      <c r="JI85" s="28"/>
      <c r="JJ85" s="28"/>
      <c r="JK85" s="28"/>
      <c r="JL85" s="28"/>
      <c r="JM85" s="28"/>
      <c r="JN85" s="28"/>
      <c r="JO85" s="28"/>
      <c r="JP85" s="28"/>
      <c r="JQ85" s="28"/>
      <c r="JR85" s="28"/>
      <c r="JS85" s="28"/>
      <c r="JT85" s="28"/>
      <c r="JU85" s="28"/>
      <c r="JV85" s="28"/>
      <c r="JW85" s="28"/>
      <c r="JX85" s="28"/>
      <c r="JY85" s="28"/>
      <c r="JZ85" s="28"/>
      <c r="KA85" s="28"/>
      <c r="KB85" s="28"/>
      <c r="KC85" s="28"/>
    </row>
    <row r="86" spans="1:289" ht="14.25">
      <c r="H86" s="29"/>
    </row>
    <row r="87" spans="1:289" ht="15">
      <c r="D87" s="70"/>
      <c r="G87" s="30"/>
    </row>
    <row r="88" spans="1:289" ht="14.25">
      <c r="D88" s="71"/>
    </row>
    <row r="89" spans="1:289" ht="14.25"/>
    <row r="90" spans="1:289" ht="14.25"/>
  </sheetData>
  <mergeCells count="49">
    <mergeCell ref="BN6:BT6"/>
    <mergeCell ref="D5:E5"/>
    <mergeCell ref="F5:G5"/>
    <mergeCell ref="D6:E6"/>
    <mergeCell ref="J6:P6"/>
    <mergeCell ref="Q6:W6"/>
    <mergeCell ref="X6:AD6"/>
    <mergeCell ref="AE6:AK6"/>
    <mergeCell ref="AL6:AR6"/>
    <mergeCell ref="AS6:AY6"/>
    <mergeCell ref="AZ6:BF6"/>
    <mergeCell ref="BG6:BM6"/>
    <mergeCell ref="ET6:EZ6"/>
    <mergeCell ref="BU6:CA6"/>
    <mergeCell ref="CB6:CH6"/>
    <mergeCell ref="CI6:CO6"/>
    <mergeCell ref="CP6:CV6"/>
    <mergeCell ref="CW6:DC6"/>
    <mergeCell ref="DD6:DJ6"/>
    <mergeCell ref="DK6:DQ6"/>
    <mergeCell ref="DR6:DX6"/>
    <mergeCell ref="DY6:EE6"/>
    <mergeCell ref="EF6:EL6"/>
    <mergeCell ref="EM6:ES6"/>
    <mergeCell ref="HL6:HR6"/>
    <mergeCell ref="HS6:HY6"/>
    <mergeCell ref="HZ6:IF6"/>
    <mergeCell ref="FA6:FG6"/>
    <mergeCell ref="FH6:FN6"/>
    <mergeCell ref="FO6:FU6"/>
    <mergeCell ref="FV6:GB6"/>
    <mergeCell ref="GC6:GI6"/>
    <mergeCell ref="GJ6:GP6"/>
    <mergeCell ref="B81:D81"/>
    <mergeCell ref="JW6:KC6"/>
    <mergeCell ref="B7:H7"/>
    <mergeCell ref="B10:D10"/>
    <mergeCell ref="B13:D13"/>
    <mergeCell ref="B33:D33"/>
    <mergeCell ref="B51:D51"/>
    <mergeCell ref="IG6:IM6"/>
    <mergeCell ref="IN6:IT6"/>
    <mergeCell ref="IU6:JA6"/>
    <mergeCell ref="JB6:JH6"/>
    <mergeCell ref="JI6:JO6"/>
    <mergeCell ref="JP6:JV6"/>
    <mergeCell ref="GQ6:GW6"/>
    <mergeCell ref="GX6:HD6"/>
    <mergeCell ref="HE6:HK6"/>
  </mergeCells>
  <conditionalFormatting sqref="E10">
    <cfRule type="dataBar" priority="109">
      <dataBar>
        <cfvo type="num" val="0"/>
        <cfvo type="num" val="1"/>
        <color theme="0" tint="-0.249977111117893"/>
      </dataBar>
      <extLst>
        <ext xmlns:x14="http://schemas.microsoft.com/office/spreadsheetml/2009/9/main" uri="{B025F937-C7B1-47D3-B67F-A62EFF666E3E}">
          <x14:id>{266C2AF5-E984-4180-89D0-43822B38AFB6}</x14:id>
        </ext>
      </extLst>
    </cfRule>
  </conditionalFormatting>
  <conditionalFormatting sqref="E11">
    <cfRule type="dataBar" priority="108">
      <dataBar>
        <cfvo type="num" val="0"/>
        <cfvo type="num" val="1"/>
        <color theme="0" tint="-0.249977111117893"/>
      </dataBar>
      <extLst>
        <ext xmlns:x14="http://schemas.microsoft.com/office/spreadsheetml/2009/9/main" uri="{B025F937-C7B1-47D3-B67F-A62EFF666E3E}">
          <x14:id>{86C84CA1-BB57-40BB-827F-6D19BF80CDA9}</x14:id>
        </ext>
      </extLst>
    </cfRule>
  </conditionalFormatting>
  <conditionalFormatting sqref="E12">
    <cfRule type="dataBar" priority="42">
      <dataBar>
        <cfvo type="num" val="0"/>
        <cfvo type="num" val="1"/>
        <color theme="0" tint="-0.249977111117893"/>
      </dataBar>
      <extLst>
        <ext xmlns:x14="http://schemas.microsoft.com/office/spreadsheetml/2009/9/main" uri="{B025F937-C7B1-47D3-B67F-A62EFF666E3E}">
          <x14:id>{E5ECA8D3-228A-45AC-A822-C0B9F994B273}</x14:id>
        </ext>
      </extLst>
    </cfRule>
  </conditionalFormatting>
  <conditionalFormatting sqref="E13">
    <cfRule type="dataBar" priority="82">
      <dataBar>
        <cfvo type="num" val="0"/>
        <cfvo type="num" val="1"/>
        <color theme="0" tint="-0.249977111117893"/>
      </dataBar>
      <extLst>
        <ext xmlns:x14="http://schemas.microsoft.com/office/spreadsheetml/2009/9/main" uri="{B025F937-C7B1-47D3-B67F-A62EFF666E3E}">
          <x14:id>{1AA63CA9-F4F7-4BEA-89DE-CC5209A90217}</x14:id>
        </ext>
      </extLst>
    </cfRule>
  </conditionalFormatting>
  <conditionalFormatting sqref="E14">
    <cfRule type="dataBar" priority="41">
      <dataBar>
        <cfvo type="num" val="0"/>
        <cfvo type="num" val="1"/>
        <color theme="0" tint="-0.249977111117893"/>
      </dataBar>
      <extLst>
        <ext xmlns:x14="http://schemas.microsoft.com/office/spreadsheetml/2009/9/main" uri="{B025F937-C7B1-47D3-B67F-A62EFF666E3E}">
          <x14:id>{E98C4639-72FA-4CA5-A182-B27340810DBB}</x14:id>
        </ext>
      </extLst>
    </cfRule>
  </conditionalFormatting>
  <conditionalFormatting sqref="E15:E18">
    <cfRule type="dataBar" priority="18">
      <dataBar>
        <cfvo type="num" val="0"/>
        <cfvo type="num" val="1"/>
        <color theme="0" tint="-0.249977111117893"/>
      </dataBar>
      <extLst>
        <ext xmlns:x14="http://schemas.microsoft.com/office/spreadsheetml/2009/9/main" uri="{B025F937-C7B1-47D3-B67F-A62EFF666E3E}">
          <x14:id>{6A344DFC-6F3D-49A4-A42D-B0D279D74327}</x14:id>
        </ext>
      </extLst>
    </cfRule>
  </conditionalFormatting>
  <conditionalFormatting sqref="E19">
    <cfRule type="dataBar" priority="12">
      <dataBar>
        <cfvo type="num" val="0"/>
        <cfvo type="num" val="1"/>
        <color theme="0" tint="-0.249977111117893"/>
      </dataBar>
      <extLst>
        <ext xmlns:x14="http://schemas.microsoft.com/office/spreadsheetml/2009/9/main" uri="{B025F937-C7B1-47D3-B67F-A62EFF666E3E}">
          <x14:id>{8D39ABB6-1723-4325-BA2F-B7A7292CB0C2}</x14:id>
        </ext>
      </extLst>
    </cfRule>
  </conditionalFormatting>
  <conditionalFormatting sqref="E20">
    <cfRule type="dataBar" priority="40">
      <dataBar>
        <cfvo type="num" val="0"/>
        <cfvo type="num" val="1"/>
        <color theme="0" tint="-0.249977111117893"/>
      </dataBar>
      <extLst>
        <ext xmlns:x14="http://schemas.microsoft.com/office/spreadsheetml/2009/9/main" uri="{B025F937-C7B1-47D3-B67F-A62EFF666E3E}">
          <x14:id>{165CF5C9-CC1D-4E61-A364-A001DACAAFF5}</x14:id>
        </ext>
      </extLst>
    </cfRule>
  </conditionalFormatting>
  <conditionalFormatting sqref="E21:E23">
    <cfRule type="dataBar" priority="17">
      <dataBar>
        <cfvo type="num" val="0"/>
        <cfvo type="num" val="1"/>
        <color theme="0" tint="-0.249977111117893"/>
      </dataBar>
      <extLst>
        <ext xmlns:x14="http://schemas.microsoft.com/office/spreadsheetml/2009/9/main" uri="{B025F937-C7B1-47D3-B67F-A62EFF666E3E}">
          <x14:id>{FF85761B-561E-412A-AF75-0593096EA55C}</x14:id>
        </ext>
      </extLst>
    </cfRule>
  </conditionalFormatting>
  <conditionalFormatting sqref="E24">
    <cfRule type="dataBar" priority="39">
      <dataBar>
        <cfvo type="num" val="0"/>
        <cfvo type="num" val="1"/>
        <color theme="0" tint="-0.249977111117893"/>
      </dataBar>
      <extLst>
        <ext xmlns:x14="http://schemas.microsoft.com/office/spreadsheetml/2009/9/main" uri="{B025F937-C7B1-47D3-B67F-A62EFF666E3E}">
          <x14:id>{2642E4C9-A9E7-4FD2-83AC-085EAF51A489}</x14:id>
        </ext>
      </extLst>
    </cfRule>
  </conditionalFormatting>
  <conditionalFormatting sqref="E25:E27">
    <cfRule type="dataBar" priority="16">
      <dataBar>
        <cfvo type="num" val="0"/>
        <cfvo type="num" val="1"/>
        <color theme="0" tint="-0.249977111117893"/>
      </dataBar>
      <extLst>
        <ext xmlns:x14="http://schemas.microsoft.com/office/spreadsheetml/2009/9/main" uri="{B025F937-C7B1-47D3-B67F-A62EFF666E3E}">
          <x14:id>{CBEA8FF3-FAC5-432E-847A-7CCB7F19156A}</x14:id>
        </ext>
      </extLst>
    </cfRule>
  </conditionalFormatting>
  <conditionalFormatting sqref="E28">
    <cfRule type="dataBar" priority="8">
      <dataBar>
        <cfvo type="num" val="0"/>
        <cfvo type="num" val="1"/>
        <color theme="0" tint="-0.249977111117893"/>
      </dataBar>
      <extLst>
        <ext xmlns:x14="http://schemas.microsoft.com/office/spreadsheetml/2009/9/main" uri="{B025F937-C7B1-47D3-B67F-A62EFF666E3E}">
          <x14:id>{9F0454A7-B34D-4799-AD4D-5DBDF21609B3}</x14:id>
        </ext>
      </extLst>
    </cfRule>
  </conditionalFormatting>
  <conditionalFormatting sqref="E29:E32">
    <cfRule type="dataBar" priority="7">
      <dataBar>
        <cfvo type="num" val="0"/>
        <cfvo type="num" val="1"/>
        <color theme="0" tint="-0.249977111117893"/>
      </dataBar>
      <extLst>
        <ext xmlns:x14="http://schemas.microsoft.com/office/spreadsheetml/2009/9/main" uri="{B025F937-C7B1-47D3-B67F-A62EFF666E3E}">
          <x14:id>{B6F0D29B-623A-44D9-98F6-B55405FBF1E8}</x14:id>
        </ext>
      </extLst>
    </cfRule>
  </conditionalFormatting>
  <conditionalFormatting sqref="E33">
    <cfRule type="dataBar" priority="110">
      <dataBar>
        <cfvo type="num" val="0"/>
        <cfvo type="num" val="1"/>
        <color theme="0" tint="-0.249977111117893"/>
      </dataBar>
      <extLst>
        <ext xmlns:x14="http://schemas.microsoft.com/office/spreadsheetml/2009/9/main" uri="{B025F937-C7B1-47D3-B67F-A62EFF666E3E}">
          <x14:id>{FB94F55B-1F6E-4DEB-910D-018D70672F95}</x14:id>
        </ext>
      </extLst>
    </cfRule>
  </conditionalFormatting>
  <conditionalFormatting sqref="E34">
    <cfRule type="dataBar" priority="38">
      <dataBar>
        <cfvo type="num" val="0"/>
        <cfvo type="num" val="1"/>
        <color theme="0" tint="-0.249977111117893"/>
      </dataBar>
      <extLst>
        <ext xmlns:x14="http://schemas.microsoft.com/office/spreadsheetml/2009/9/main" uri="{B025F937-C7B1-47D3-B67F-A62EFF666E3E}">
          <x14:id>{D18C4909-2CF2-415A-8503-4AFBDE89E850}</x14:id>
        </ext>
      </extLst>
    </cfRule>
  </conditionalFormatting>
  <conditionalFormatting sqref="E35:E37">
    <cfRule type="dataBar" priority="15">
      <dataBar>
        <cfvo type="num" val="0"/>
        <cfvo type="num" val="1"/>
        <color theme="0" tint="-0.249977111117893"/>
      </dataBar>
      <extLst>
        <ext xmlns:x14="http://schemas.microsoft.com/office/spreadsheetml/2009/9/main" uri="{B025F937-C7B1-47D3-B67F-A62EFF666E3E}">
          <x14:id>{8C9362D2-49E8-451C-B168-94F1DE791E7F}</x14:id>
        </ext>
      </extLst>
    </cfRule>
  </conditionalFormatting>
  <conditionalFormatting sqref="E38">
    <cfRule type="dataBar" priority="37">
      <dataBar>
        <cfvo type="num" val="0"/>
        <cfvo type="num" val="1"/>
        <color theme="0" tint="-0.249977111117893"/>
      </dataBar>
      <extLst>
        <ext xmlns:x14="http://schemas.microsoft.com/office/spreadsheetml/2009/9/main" uri="{B025F937-C7B1-47D3-B67F-A62EFF666E3E}">
          <x14:id>{1F5374A9-3992-4A77-8AD0-AD89FF0475E5}</x14:id>
        </ext>
      </extLst>
    </cfRule>
  </conditionalFormatting>
  <conditionalFormatting sqref="E39:E41">
    <cfRule type="dataBar" priority="14">
      <dataBar>
        <cfvo type="num" val="0"/>
        <cfvo type="num" val="1"/>
        <color theme="0" tint="-0.249977111117893"/>
      </dataBar>
      <extLst>
        <ext xmlns:x14="http://schemas.microsoft.com/office/spreadsheetml/2009/9/main" uri="{B025F937-C7B1-47D3-B67F-A62EFF666E3E}">
          <x14:id>{FB24D987-3DF4-4C4D-AE8A-96F129F0BA87}</x14:id>
        </ext>
      </extLst>
    </cfRule>
  </conditionalFormatting>
  <conditionalFormatting sqref="E42">
    <cfRule type="dataBar" priority="36">
      <dataBar>
        <cfvo type="num" val="0"/>
        <cfvo type="num" val="1"/>
        <color theme="0" tint="-0.249977111117893"/>
      </dataBar>
      <extLst>
        <ext xmlns:x14="http://schemas.microsoft.com/office/spreadsheetml/2009/9/main" uri="{B025F937-C7B1-47D3-B67F-A62EFF666E3E}">
          <x14:id>{99012FAA-3258-4A69-9C31-BDD9F6D5500B}</x14:id>
        </ext>
      </extLst>
    </cfRule>
  </conditionalFormatting>
  <conditionalFormatting sqref="E43:E44">
    <cfRule type="dataBar" priority="13">
      <dataBar>
        <cfvo type="num" val="0"/>
        <cfvo type="num" val="1"/>
        <color theme="0" tint="-0.249977111117893"/>
      </dataBar>
      <extLst>
        <ext xmlns:x14="http://schemas.microsoft.com/office/spreadsheetml/2009/9/main" uri="{B025F937-C7B1-47D3-B67F-A62EFF666E3E}">
          <x14:id>{E91349F3-D5C5-4F18-9ECC-A914D2125ACC}</x14:id>
        </ext>
      </extLst>
    </cfRule>
  </conditionalFormatting>
  <conditionalFormatting sqref="E45">
    <cfRule type="dataBar" priority="11">
      <dataBar>
        <cfvo type="num" val="0"/>
        <cfvo type="num" val="1"/>
        <color theme="0" tint="-0.249977111117893"/>
      </dataBar>
      <extLst>
        <ext xmlns:x14="http://schemas.microsoft.com/office/spreadsheetml/2009/9/main" uri="{B025F937-C7B1-47D3-B67F-A62EFF666E3E}">
          <x14:id>{90E4A1C7-CCEF-44DC-96F8-8C35B07ADFF6}</x14:id>
        </ext>
      </extLst>
    </cfRule>
  </conditionalFormatting>
  <conditionalFormatting sqref="E46">
    <cfRule type="dataBar" priority="10">
      <dataBar>
        <cfvo type="num" val="0"/>
        <cfvo type="num" val="1"/>
        <color theme="0" tint="-0.249977111117893"/>
      </dataBar>
      <extLst>
        <ext xmlns:x14="http://schemas.microsoft.com/office/spreadsheetml/2009/9/main" uri="{B025F937-C7B1-47D3-B67F-A62EFF666E3E}">
          <x14:id>{2A26ECB6-BAFE-4C43-ABF6-CFC61D40B0E7}</x14:id>
        </ext>
      </extLst>
    </cfRule>
  </conditionalFormatting>
  <conditionalFormatting sqref="E47:E50">
    <cfRule type="dataBar" priority="9">
      <dataBar>
        <cfvo type="num" val="0"/>
        <cfvo type="num" val="1"/>
        <color theme="0" tint="-0.249977111117893"/>
      </dataBar>
      <extLst>
        <ext xmlns:x14="http://schemas.microsoft.com/office/spreadsheetml/2009/9/main" uri="{B025F937-C7B1-47D3-B67F-A62EFF666E3E}">
          <x14:id>{DE0DCA2E-C80B-4CF4-8628-0513C4FF9BD3}</x14:id>
        </ext>
      </extLst>
    </cfRule>
  </conditionalFormatting>
  <conditionalFormatting sqref="E53:E56">
    <cfRule type="dataBar" priority="44">
      <dataBar>
        <cfvo type="num" val="0"/>
        <cfvo type="num" val="1"/>
        <color theme="0" tint="-0.249977111117893"/>
      </dataBar>
      <extLst>
        <ext xmlns:x14="http://schemas.microsoft.com/office/spreadsheetml/2009/9/main" uri="{B025F937-C7B1-47D3-B67F-A62EFF666E3E}">
          <x14:id>{98192B2E-155F-45D4-862F-4771C3B383E7}</x14:id>
        </ext>
      </extLst>
    </cfRule>
  </conditionalFormatting>
  <conditionalFormatting sqref="E57">
    <cfRule type="dataBar" priority="95">
      <dataBar>
        <cfvo type="num" val="0"/>
        <cfvo type="num" val="1"/>
        <color theme="0" tint="-0.249977111117893"/>
      </dataBar>
      <extLst>
        <ext xmlns:x14="http://schemas.microsoft.com/office/spreadsheetml/2009/9/main" uri="{B025F937-C7B1-47D3-B67F-A62EFF666E3E}">
          <x14:id>{6B3F887C-FE00-48B5-97FA-6AB4AEA4D202}</x14:id>
        </ext>
      </extLst>
    </cfRule>
  </conditionalFormatting>
  <conditionalFormatting sqref="E59">
    <cfRule type="dataBar" priority="6">
      <dataBar>
        <cfvo type="num" val="0"/>
        <cfvo type="num" val="1"/>
        <color theme="0" tint="-0.249977111117893"/>
      </dataBar>
      <extLst>
        <ext xmlns:x14="http://schemas.microsoft.com/office/spreadsheetml/2009/9/main" uri="{B025F937-C7B1-47D3-B67F-A62EFF666E3E}">
          <x14:id>{C0837B0B-D152-4D91-90F3-2F952FD73293}</x14:id>
        </ext>
      </extLst>
    </cfRule>
  </conditionalFormatting>
  <conditionalFormatting sqref="E60">
    <cfRule type="dataBar" priority="5">
      <dataBar>
        <cfvo type="num" val="0"/>
        <cfvo type="num" val="1"/>
        <color theme="0" tint="-0.249977111117893"/>
      </dataBar>
      <extLst>
        <ext xmlns:x14="http://schemas.microsoft.com/office/spreadsheetml/2009/9/main" uri="{B025F937-C7B1-47D3-B67F-A62EFF666E3E}">
          <x14:id>{460E608D-362F-4D87-AE83-8BF7CA210323}</x14:id>
        </ext>
      </extLst>
    </cfRule>
  </conditionalFormatting>
  <conditionalFormatting sqref="E61">
    <cfRule type="dataBar" priority="4">
      <dataBar>
        <cfvo type="num" val="0"/>
        <cfvo type="num" val="1"/>
        <color theme="0" tint="-0.249977111117893"/>
      </dataBar>
      <extLst>
        <ext xmlns:x14="http://schemas.microsoft.com/office/spreadsheetml/2009/9/main" uri="{B025F937-C7B1-47D3-B67F-A62EFF666E3E}">
          <x14:id>{8203D510-F424-450F-9243-F8C4C3E1388B}</x14:id>
        </ext>
      </extLst>
    </cfRule>
  </conditionalFormatting>
  <conditionalFormatting sqref="E62 E58">
    <cfRule type="dataBar" priority="43">
      <dataBar>
        <cfvo type="num" val="0"/>
        <cfvo type="num" val="1"/>
        <color theme="0" tint="-0.249977111117893"/>
      </dataBar>
      <extLst>
        <ext xmlns:x14="http://schemas.microsoft.com/office/spreadsheetml/2009/9/main" uri="{B025F937-C7B1-47D3-B67F-A62EFF666E3E}">
          <x14:id>{CE1413F1-00CC-4E7E-BC53-C0795B66AECE}</x14:id>
        </ext>
      </extLst>
    </cfRule>
  </conditionalFormatting>
  <conditionalFormatting sqref="E63">
    <cfRule type="dataBar" priority="23">
      <dataBar>
        <cfvo type="num" val="0"/>
        <cfvo type="num" val="1"/>
        <color theme="0" tint="-0.249977111117893"/>
      </dataBar>
      <extLst>
        <ext xmlns:x14="http://schemas.microsoft.com/office/spreadsheetml/2009/9/main" uri="{B025F937-C7B1-47D3-B67F-A62EFF666E3E}">
          <x14:id>{425BFF05-EE45-48AA-A16E-5B2DD46EA9C8}</x14:id>
        </ext>
      </extLst>
    </cfRule>
  </conditionalFormatting>
  <conditionalFormatting sqref="E64:E67">
    <cfRule type="dataBar" priority="21">
      <dataBar>
        <cfvo type="num" val="0"/>
        <cfvo type="num" val="1"/>
        <color theme="0" tint="-0.249977111117893"/>
      </dataBar>
      <extLst>
        <ext xmlns:x14="http://schemas.microsoft.com/office/spreadsheetml/2009/9/main" uri="{B025F937-C7B1-47D3-B67F-A62EFF666E3E}">
          <x14:id>{F193E77B-F642-43DD-AC71-86683AE7900A}</x14:id>
        </ext>
      </extLst>
    </cfRule>
  </conditionalFormatting>
  <conditionalFormatting sqref="E68">
    <cfRule type="dataBar" priority="22">
      <dataBar>
        <cfvo type="num" val="0"/>
        <cfvo type="num" val="1"/>
        <color theme="0" tint="-0.249977111117893"/>
      </dataBar>
      <extLst>
        <ext xmlns:x14="http://schemas.microsoft.com/office/spreadsheetml/2009/9/main" uri="{B025F937-C7B1-47D3-B67F-A62EFF666E3E}">
          <x14:id>{3BF159E9-09BE-408E-8AA5-4E9C1A1D6E75}</x14:id>
        </ext>
      </extLst>
    </cfRule>
  </conditionalFormatting>
  <conditionalFormatting sqref="E69">
    <cfRule type="dataBar" priority="20">
      <dataBar>
        <cfvo type="num" val="0"/>
        <cfvo type="num" val="1"/>
        <color theme="0" tint="-0.249977111117893"/>
      </dataBar>
      <extLst>
        <ext xmlns:x14="http://schemas.microsoft.com/office/spreadsheetml/2009/9/main" uri="{B025F937-C7B1-47D3-B67F-A62EFF666E3E}">
          <x14:id>{C41F3BD3-B00F-402F-B736-2DB48BB611F7}</x14:id>
        </ext>
      </extLst>
    </cfRule>
  </conditionalFormatting>
  <conditionalFormatting sqref="E70">
    <cfRule type="dataBar" priority="3">
      <dataBar>
        <cfvo type="num" val="0"/>
        <cfvo type="num" val="1"/>
        <color theme="0" tint="-0.249977111117893"/>
      </dataBar>
      <extLst>
        <ext xmlns:x14="http://schemas.microsoft.com/office/spreadsheetml/2009/9/main" uri="{B025F937-C7B1-47D3-B67F-A62EFF666E3E}">
          <x14:id>{6741B642-DF11-4D3E-B359-7FB2DD4AB752}</x14:id>
        </ext>
      </extLst>
    </cfRule>
  </conditionalFormatting>
  <conditionalFormatting sqref="E71:E72 E76:E80">
    <cfRule type="dataBar" priority="2">
      <dataBar>
        <cfvo type="num" val="0"/>
        <cfvo type="num" val="1"/>
        <color theme="0" tint="-0.249977111117893"/>
      </dataBar>
      <extLst>
        <ext xmlns:x14="http://schemas.microsoft.com/office/spreadsheetml/2009/9/main" uri="{B025F937-C7B1-47D3-B67F-A62EFF666E3E}">
          <x14:id>{71DFB9F2-9870-4846-93E7-1048377B3ACF}</x14:id>
        </ext>
      </extLst>
    </cfRule>
  </conditionalFormatting>
  <conditionalFormatting sqref="E73:E75">
    <cfRule type="dataBar" priority="1">
      <dataBar>
        <cfvo type="num" val="0"/>
        <cfvo type="num" val="1"/>
        <color theme="0" tint="-0.249977111117893"/>
      </dataBar>
      <extLst>
        <ext xmlns:x14="http://schemas.microsoft.com/office/spreadsheetml/2009/9/main" uri="{B025F937-C7B1-47D3-B67F-A62EFF666E3E}">
          <x14:id>{054B21B4-8E0A-4698-B705-74582CAAE987}</x14:id>
        </ext>
      </extLst>
    </cfRule>
  </conditionalFormatting>
  <conditionalFormatting sqref="E82">
    <cfRule type="dataBar" priority="19">
      <dataBar>
        <cfvo type="num" val="0"/>
        <cfvo type="num" val="1"/>
        <color theme="0" tint="-0.249977111117893"/>
      </dataBar>
      <extLst>
        <ext xmlns:x14="http://schemas.microsoft.com/office/spreadsheetml/2009/9/main" uri="{B025F937-C7B1-47D3-B67F-A62EFF666E3E}">
          <x14:id>{06820A8D-F4FC-4DF4-9443-B6A9B17D4181}</x14:id>
        </ext>
      </extLst>
    </cfRule>
  </conditionalFormatting>
  <conditionalFormatting sqref="E83">
    <cfRule type="dataBar" priority="45">
      <dataBar>
        <cfvo type="num" val="0"/>
        <cfvo type="num" val="1"/>
        <color theme="0" tint="-0.249977111117893"/>
      </dataBar>
      <extLst>
        <ext xmlns:x14="http://schemas.microsoft.com/office/spreadsheetml/2009/9/main" uri="{B025F937-C7B1-47D3-B67F-A62EFF666E3E}">
          <x14:id>{FDE33FD2-F93C-4E0F-800C-1E7D1DCE8E86}</x14:id>
        </ext>
      </extLst>
    </cfRule>
  </conditionalFormatting>
  <conditionalFormatting sqref="E84:E85 E9 E52">
    <cfRule type="dataBar" priority="111">
      <dataBar>
        <cfvo type="num" val="0"/>
        <cfvo type="num" val="1"/>
        <color theme="0" tint="-0.249977111117893"/>
      </dataBar>
      <extLst>
        <ext xmlns:x14="http://schemas.microsoft.com/office/spreadsheetml/2009/9/main" uri="{B025F937-C7B1-47D3-B67F-A62EFF666E3E}">
          <x14:id>{0EB780D2-A5C3-445B-A2FB-006F5F869C47}</x14:id>
        </ext>
      </extLst>
    </cfRule>
  </conditionalFormatting>
  <conditionalFormatting sqref="J9:BM9">
    <cfRule type="expression" dxfId="36" priority="112">
      <formula>AND(task_start&lt;=J$7,ROUNDDOWN((task_end-task_start+1)*task_progress,0)+task_start-1&gt;=J$7)</formula>
    </cfRule>
    <cfRule type="expression" dxfId="35" priority="113" stopIfTrue="1">
      <formula>AND(task_end&gt;=J$7,task_start&lt;K$7)</formula>
    </cfRule>
  </conditionalFormatting>
  <conditionalFormatting sqref="J10:DW85 GJ10:KC85">
    <cfRule type="expression" dxfId="34" priority="25" stopIfTrue="1">
      <formula>AND(task_end&gt;=J$7,task_start&lt;K$7)</formula>
    </cfRule>
  </conditionalFormatting>
  <conditionalFormatting sqref="J10:KC85">
    <cfRule type="expression" dxfId="33" priority="24">
      <formula>AND(task_start&lt;=J$7,ROUNDDOWN((task_end-task_start+1)*task_progress,0)+task_start-1&gt;=J$7)</formula>
    </cfRule>
  </conditionalFormatting>
  <conditionalFormatting sqref="DX10:ES85">
    <cfRule type="expression" dxfId="32" priority="35" stopIfTrue="1">
      <formula>AND(task_end&gt;=DX$7,task_start&lt;GJ$7)</formula>
    </cfRule>
  </conditionalFormatting>
  <conditionalFormatting sqref="ET10:FG85">
    <cfRule type="expression" dxfId="31" priority="33" stopIfTrue="1">
      <formula>AND(task_end&gt;=ET$7,task_start&lt;GR$7)</formula>
    </cfRule>
  </conditionalFormatting>
  <conditionalFormatting sqref="FH10:FN85">
    <cfRule type="expression" dxfId="30" priority="29" stopIfTrue="1">
      <formula>AND(task_end&gt;=FH$7,task_start&lt;GY$7)</formula>
    </cfRule>
  </conditionalFormatting>
  <conditionalFormatting sqref="FO10:FU85">
    <cfRule type="expression" dxfId="29" priority="27" stopIfTrue="1">
      <formula>AND(task_end&gt;=FO$7,task_start&lt;GY$7)</formula>
    </cfRule>
  </conditionalFormatting>
  <conditionalFormatting sqref="FV10:GI85">
    <cfRule type="expression" dxfId="28" priority="31" stopIfTrue="1">
      <formula>AND(task_end&gt;=FV$7,task_start&lt;GR$7)</formula>
    </cfRule>
  </conditionalFormatting>
  <dataValidations count="1">
    <dataValidation type="whole" operator="greaterThanOrEqual" allowBlank="1" showInputMessage="1" promptTitle="Display Week" prompt="Changing this number will scroll the Gantt Chart view." sqref="F6" xr:uid="{00000000-0002-0000-0000-000000000000}">
      <formula1>1</formula1>
    </dataValidation>
  </dataValidations>
  <printOptions horizontalCentered="1"/>
  <pageMargins left="0.35" right="0.35" top="0.35" bottom="0.5" header="0.3" footer="0.3"/>
  <pageSetup scale="57" fitToHeight="0" orientation="landscape" r:id="rId1"/>
  <headerFooter differentFirst="1" scaleWithDoc="0">
    <oddFooter>Page &amp;P of &amp;N</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dataBar" id="{266C2AF5-E984-4180-89D0-43822B38AFB6}">
            <x14:dataBar minLength="0" maxLength="100" gradient="0">
              <x14:cfvo type="num">
                <xm:f>0</xm:f>
              </x14:cfvo>
              <x14:cfvo type="num">
                <xm:f>1</xm:f>
              </x14:cfvo>
              <x14:negativeFillColor rgb="FFFF0000"/>
              <x14:axisColor rgb="FF000000"/>
            </x14:dataBar>
          </x14:cfRule>
          <xm:sqref>E10</xm:sqref>
        </x14:conditionalFormatting>
        <x14:conditionalFormatting xmlns:xm="http://schemas.microsoft.com/office/excel/2006/main">
          <x14:cfRule type="dataBar" id="{86C84CA1-BB57-40BB-827F-6D19BF80CDA9}">
            <x14:dataBar minLength="0" maxLength="100" gradient="0">
              <x14:cfvo type="num">
                <xm:f>0</xm:f>
              </x14:cfvo>
              <x14:cfvo type="num">
                <xm:f>1</xm:f>
              </x14:cfvo>
              <x14:negativeFillColor rgb="FFFF0000"/>
              <x14:axisColor rgb="FF000000"/>
            </x14:dataBar>
          </x14:cfRule>
          <xm:sqref>E11</xm:sqref>
        </x14:conditionalFormatting>
        <x14:conditionalFormatting xmlns:xm="http://schemas.microsoft.com/office/excel/2006/main">
          <x14:cfRule type="dataBar" id="{E5ECA8D3-228A-45AC-A822-C0B9F994B273}">
            <x14:dataBar minLength="0" maxLength="100" gradient="0">
              <x14:cfvo type="num">
                <xm:f>0</xm:f>
              </x14:cfvo>
              <x14:cfvo type="num">
                <xm:f>1</xm:f>
              </x14:cfvo>
              <x14:negativeFillColor rgb="FFFF0000"/>
              <x14:axisColor rgb="FF000000"/>
            </x14:dataBar>
          </x14:cfRule>
          <xm:sqref>E12</xm:sqref>
        </x14:conditionalFormatting>
        <x14:conditionalFormatting xmlns:xm="http://schemas.microsoft.com/office/excel/2006/main">
          <x14:cfRule type="dataBar" id="{1AA63CA9-F4F7-4BEA-89DE-CC5209A90217}">
            <x14:dataBar minLength="0" maxLength="100" gradient="0">
              <x14:cfvo type="num">
                <xm:f>0</xm:f>
              </x14:cfvo>
              <x14:cfvo type="num">
                <xm:f>1</xm:f>
              </x14:cfvo>
              <x14:negativeFillColor rgb="FFFF0000"/>
              <x14:axisColor rgb="FF000000"/>
            </x14:dataBar>
          </x14:cfRule>
          <xm:sqref>E13</xm:sqref>
        </x14:conditionalFormatting>
        <x14:conditionalFormatting xmlns:xm="http://schemas.microsoft.com/office/excel/2006/main">
          <x14:cfRule type="dataBar" id="{E98C4639-72FA-4CA5-A182-B27340810DBB}">
            <x14:dataBar minLength="0" maxLength="100" gradient="0">
              <x14:cfvo type="num">
                <xm:f>0</xm:f>
              </x14:cfvo>
              <x14:cfvo type="num">
                <xm:f>1</xm:f>
              </x14:cfvo>
              <x14:negativeFillColor rgb="FFFF0000"/>
              <x14:axisColor rgb="FF000000"/>
            </x14:dataBar>
          </x14:cfRule>
          <xm:sqref>E14</xm:sqref>
        </x14:conditionalFormatting>
        <x14:conditionalFormatting xmlns:xm="http://schemas.microsoft.com/office/excel/2006/main">
          <x14:cfRule type="dataBar" id="{6A344DFC-6F3D-49A4-A42D-B0D279D74327}">
            <x14:dataBar minLength="0" maxLength="100" gradient="0">
              <x14:cfvo type="num">
                <xm:f>0</xm:f>
              </x14:cfvo>
              <x14:cfvo type="num">
                <xm:f>1</xm:f>
              </x14:cfvo>
              <x14:negativeFillColor rgb="FFFF0000"/>
              <x14:axisColor rgb="FF000000"/>
            </x14:dataBar>
          </x14:cfRule>
          <xm:sqref>E15:E18</xm:sqref>
        </x14:conditionalFormatting>
        <x14:conditionalFormatting xmlns:xm="http://schemas.microsoft.com/office/excel/2006/main">
          <x14:cfRule type="dataBar" id="{8D39ABB6-1723-4325-BA2F-B7A7292CB0C2}">
            <x14:dataBar minLength="0" maxLength="100" gradient="0">
              <x14:cfvo type="num">
                <xm:f>0</xm:f>
              </x14:cfvo>
              <x14:cfvo type="num">
                <xm:f>1</xm:f>
              </x14:cfvo>
              <x14:negativeFillColor rgb="FFFF0000"/>
              <x14:axisColor rgb="FF000000"/>
            </x14:dataBar>
          </x14:cfRule>
          <xm:sqref>E19</xm:sqref>
        </x14:conditionalFormatting>
        <x14:conditionalFormatting xmlns:xm="http://schemas.microsoft.com/office/excel/2006/main">
          <x14:cfRule type="dataBar" id="{165CF5C9-CC1D-4E61-A364-A001DACAAFF5}">
            <x14:dataBar minLength="0" maxLength="100" gradient="0">
              <x14:cfvo type="num">
                <xm:f>0</xm:f>
              </x14:cfvo>
              <x14:cfvo type="num">
                <xm:f>1</xm:f>
              </x14:cfvo>
              <x14:negativeFillColor rgb="FFFF0000"/>
              <x14:axisColor rgb="FF000000"/>
            </x14:dataBar>
          </x14:cfRule>
          <xm:sqref>E20</xm:sqref>
        </x14:conditionalFormatting>
        <x14:conditionalFormatting xmlns:xm="http://schemas.microsoft.com/office/excel/2006/main">
          <x14:cfRule type="dataBar" id="{FF85761B-561E-412A-AF75-0593096EA55C}">
            <x14:dataBar minLength="0" maxLength="100" gradient="0">
              <x14:cfvo type="num">
                <xm:f>0</xm:f>
              </x14:cfvo>
              <x14:cfvo type="num">
                <xm:f>1</xm:f>
              </x14:cfvo>
              <x14:negativeFillColor rgb="FFFF0000"/>
              <x14:axisColor rgb="FF000000"/>
            </x14:dataBar>
          </x14:cfRule>
          <xm:sqref>E21:E23</xm:sqref>
        </x14:conditionalFormatting>
        <x14:conditionalFormatting xmlns:xm="http://schemas.microsoft.com/office/excel/2006/main">
          <x14:cfRule type="dataBar" id="{2642E4C9-A9E7-4FD2-83AC-085EAF51A489}">
            <x14:dataBar minLength="0" maxLength="100" gradient="0">
              <x14:cfvo type="num">
                <xm:f>0</xm:f>
              </x14:cfvo>
              <x14:cfvo type="num">
                <xm:f>1</xm:f>
              </x14:cfvo>
              <x14:negativeFillColor rgb="FFFF0000"/>
              <x14:axisColor rgb="FF000000"/>
            </x14:dataBar>
          </x14:cfRule>
          <xm:sqref>E24</xm:sqref>
        </x14:conditionalFormatting>
        <x14:conditionalFormatting xmlns:xm="http://schemas.microsoft.com/office/excel/2006/main">
          <x14:cfRule type="dataBar" id="{CBEA8FF3-FAC5-432E-847A-7CCB7F19156A}">
            <x14:dataBar minLength="0" maxLength="100" gradient="0">
              <x14:cfvo type="num">
                <xm:f>0</xm:f>
              </x14:cfvo>
              <x14:cfvo type="num">
                <xm:f>1</xm:f>
              </x14:cfvo>
              <x14:negativeFillColor rgb="FFFF0000"/>
              <x14:axisColor rgb="FF000000"/>
            </x14:dataBar>
          </x14:cfRule>
          <xm:sqref>E25:E27</xm:sqref>
        </x14:conditionalFormatting>
        <x14:conditionalFormatting xmlns:xm="http://schemas.microsoft.com/office/excel/2006/main">
          <x14:cfRule type="dataBar" id="{9F0454A7-B34D-4799-AD4D-5DBDF21609B3}">
            <x14:dataBar minLength="0" maxLength="100" gradient="0">
              <x14:cfvo type="num">
                <xm:f>0</xm:f>
              </x14:cfvo>
              <x14:cfvo type="num">
                <xm:f>1</xm:f>
              </x14:cfvo>
              <x14:negativeFillColor rgb="FFFF0000"/>
              <x14:axisColor rgb="FF000000"/>
            </x14:dataBar>
          </x14:cfRule>
          <xm:sqref>E28</xm:sqref>
        </x14:conditionalFormatting>
        <x14:conditionalFormatting xmlns:xm="http://schemas.microsoft.com/office/excel/2006/main">
          <x14:cfRule type="dataBar" id="{B6F0D29B-623A-44D9-98F6-B55405FBF1E8}">
            <x14:dataBar minLength="0" maxLength="100" gradient="0">
              <x14:cfvo type="num">
                <xm:f>0</xm:f>
              </x14:cfvo>
              <x14:cfvo type="num">
                <xm:f>1</xm:f>
              </x14:cfvo>
              <x14:negativeFillColor rgb="FFFF0000"/>
              <x14:axisColor rgb="FF000000"/>
            </x14:dataBar>
          </x14:cfRule>
          <xm:sqref>E29:E32</xm:sqref>
        </x14:conditionalFormatting>
        <x14:conditionalFormatting xmlns:xm="http://schemas.microsoft.com/office/excel/2006/main">
          <x14:cfRule type="dataBar" id="{FB94F55B-1F6E-4DEB-910D-018D70672F95}">
            <x14:dataBar minLength="0" maxLength="100" gradient="0">
              <x14:cfvo type="num">
                <xm:f>0</xm:f>
              </x14:cfvo>
              <x14:cfvo type="num">
                <xm:f>1</xm:f>
              </x14:cfvo>
              <x14:negativeFillColor rgb="FFFF0000"/>
              <x14:axisColor rgb="FF000000"/>
            </x14:dataBar>
          </x14:cfRule>
          <xm:sqref>E33</xm:sqref>
        </x14:conditionalFormatting>
        <x14:conditionalFormatting xmlns:xm="http://schemas.microsoft.com/office/excel/2006/main">
          <x14:cfRule type="dataBar" id="{D18C4909-2CF2-415A-8503-4AFBDE89E850}">
            <x14:dataBar minLength="0" maxLength="100" gradient="0">
              <x14:cfvo type="num">
                <xm:f>0</xm:f>
              </x14:cfvo>
              <x14:cfvo type="num">
                <xm:f>1</xm:f>
              </x14:cfvo>
              <x14:negativeFillColor rgb="FFFF0000"/>
              <x14:axisColor rgb="FF000000"/>
            </x14:dataBar>
          </x14:cfRule>
          <xm:sqref>E34</xm:sqref>
        </x14:conditionalFormatting>
        <x14:conditionalFormatting xmlns:xm="http://schemas.microsoft.com/office/excel/2006/main">
          <x14:cfRule type="dataBar" id="{8C9362D2-49E8-451C-B168-94F1DE791E7F}">
            <x14:dataBar minLength="0" maxLength="100" gradient="0">
              <x14:cfvo type="num">
                <xm:f>0</xm:f>
              </x14:cfvo>
              <x14:cfvo type="num">
                <xm:f>1</xm:f>
              </x14:cfvo>
              <x14:negativeFillColor rgb="FFFF0000"/>
              <x14:axisColor rgb="FF000000"/>
            </x14:dataBar>
          </x14:cfRule>
          <xm:sqref>E35:E37</xm:sqref>
        </x14:conditionalFormatting>
        <x14:conditionalFormatting xmlns:xm="http://schemas.microsoft.com/office/excel/2006/main">
          <x14:cfRule type="dataBar" id="{1F5374A9-3992-4A77-8AD0-AD89FF0475E5}">
            <x14:dataBar minLength="0" maxLength="100" gradient="0">
              <x14:cfvo type="num">
                <xm:f>0</xm:f>
              </x14:cfvo>
              <x14:cfvo type="num">
                <xm:f>1</xm:f>
              </x14:cfvo>
              <x14:negativeFillColor rgb="FFFF0000"/>
              <x14:axisColor rgb="FF000000"/>
            </x14:dataBar>
          </x14:cfRule>
          <xm:sqref>E38</xm:sqref>
        </x14:conditionalFormatting>
        <x14:conditionalFormatting xmlns:xm="http://schemas.microsoft.com/office/excel/2006/main">
          <x14:cfRule type="dataBar" id="{FB24D987-3DF4-4C4D-AE8A-96F129F0BA87}">
            <x14:dataBar minLength="0" maxLength="100" gradient="0">
              <x14:cfvo type="num">
                <xm:f>0</xm:f>
              </x14:cfvo>
              <x14:cfvo type="num">
                <xm:f>1</xm:f>
              </x14:cfvo>
              <x14:negativeFillColor rgb="FFFF0000"/>
              <x14:axisColor rgb="FF000000"/>
            </x14:dataBar>
          </x14:cfRule>
          <xm:sqref>E39:E41</xm:sqref>
        </x14:conditionalFormatting>
        <x14:conditionalFormatting xmlns:xm="http://schemas.microsoft.com/office/excel/2006/main">
          <x14:cfRule type="dataBar" id="{99012FAA-3258-4A69-9C31-BDD9F6D5500B}">
            <x14:dataBar minLength="0" maxLength="100" gradient="0">
              <x14:cfvo type="num">
                <xm:f>0</xm:f>
              </x14:cfvo>
              <x14:cfvo type="num">
                <xm:f>1</xm:f>
              </x14:cfvo>
              <x14:negativeFillColor rgb="FFFF0000"/>
              <x14:axisColor rgb="FF000000"/>
            </x14:dataBar>
          </x14:cfRule>
          <xm:sqref>E42</xm:sqref>
        </x14:conditionalFormatting>
        <x14:conditionalFormatting xmlns:xm="http://schemas.microsoft.com/office/excel/2006/main">
          <x14:cfRule type="dataBar" id="{E91349F3-D5C5-4F18-9ECC-A914D2125ACC}">
            <x14:dataBar minLength="0" maxLength="100" gradient="0">
              <x14:cfvo type="num">
                <xm:f>0</xm:f>
              </x14:cfvo>
              <x14:cfvo type="num">
                <xm:f>1</xm:f>
              </x14:cfvo>
              <x14:negativeFillColor rgb="FFFF0000"/>
              <x14:axisColor rgb="FF000000"/>
            </x14:dataBar>
          </x14:cfRule>
          <xm:sqref>E43:E44</xm:sqref>
        </x14:conditionalFormatting>
        <x14:conditionalFormatting xmlns:xm="http://schemas.microsoft.com/office/excel/2006/main">
          <x14:cfRule type="dataBar" id="{90E4A1C7-CCEF-44DC-96F8-8C35B07ADFF6}">
            <x14:dataBar minLength="0" maxLength="100" gradient="0">
              <x14:cfvo type="num">
                <xm:f>0</xm:f>
              </x14:cfvo>
              <x14:cfvo type="num">
                <xm:f>1</xm:f>
              </x14:cfvo>
              <x14:negativeFillColor rgb="FFFF0000"/>
              <x14:axisColor rgb="FF000000"/>
            </x14:dataBar>
          </x14:cfRule>
          <xm:sqref>E45</xm:sqref>
        </x14:conditionalFormatting>
        <x14:conditionalFormatting xmlns:xm="http://schemas.microsoft.com/office/excel/2006/main">
          <x14:cfRule type="dataBar" id="{2A26ECB6-BAFE-4C43-ABF6-CFC61D40B0E7}">
            <x14:dataBar minLength="0" maxLength="100" gradient="0">
              <x14:cfvo type="num">
                <xm:f>0</xm:f>
              </x14:cfvo>
              <x14:cfvo type="num">
                <xm:f>1</xm:f>
              </x14:cfvo>
              <x14:negativeFillColor rgb="FFFF0000"/>
              <x14:axisColor rgb="FF000000"/>
            </x14:dataBar>
          </x14:cfRule>
          <xm:sqref>E46</xm:sqref>
        </x14:conditionalFormatting>
        <x14:conditionalFormatting xmlns:xm="http://schemas.microsoft.com/office/excel/2006/main">
          <x14:cfRule type="dataBar" id="{DE0DCA2E-C80B-4CF4-8628-0513C4FF9BD3}">
            <x14:dataBar minLength="0" maxLength="100" gradient="0">
              <x14:cfvo type="num">
                <xm:f>0</xm:f>
              </x14:cfvo>
              <x14:cfvo type="num">
                <xm:f>1</xm:f>
              </x14:cfvo>
              <x14:negativeFillColor rgb="FFFF0000"/>
              <x14:axisColor rgb="FF000000"/>
            </x14:dataBar>
          </x14:cfRule>
          <xm:sqref>E47:E50</xm:sqref>
        </x14:conditionalFormatting>
        <x14:conditionalFormatting xmlns:xm="http://schemas.microsoft.com/office/excel/2006/main">
          <x14:cfRule type="dataBar" id="{98192B2E-155F-45D4-862F-4771C3B383E7}">
            <x14:dataBar minLength="0" maxLength="100" gradient="0">
              <x14:cfvo type="num">
                <xm:f>0</xm:f>
              </x14:cfvo>
              <x14:cfvo type="num">
                <xm:f>1</xm:f>
              </x14:cfvo>
              <x14:negativeFillColor rgb="FFFF0000"/>
              <x14:axisColor rgb="FF000000"/>
            </x14:dataBar>
          </x14:cfRule>
          <xm:sqref>E53:E56</xm:sqref>
        </x14:conditionalFormatting>
        <x14:conditionalFormatting xmlns:xm="http://schemas.microsoft.com/office/excel/2006/main">
          <x14:cfRule type="dataBar" id="{6B3F887C-FE00-48B5-97FA-6AB4AEA4D202}">
            <x14:dataBar minLength="0" maxLength="100" gradient="0">
              <x14:cfvo type="num">
                <xm:f>0</xm:f>
              </x14:cfvo>
              <x14:cfvo type="num">
                <xm:f>1</xm:f>
              </x14:cfvo>
              <x14:negativeFillColor rgb="FFFF0000"/>
              <x14:axisColor rgb="FF000000"/>
            </x14:dataBar>
          </x14:cfRule>
          <xm:sqref>E57</xm:sqref>
        </x14:conditionalFormatting>
        <x14:conditionalFormatting xmlns:xm="http://schemas.microsoft.com/office/excel/2006/main">
          <x14:cfRule type="dataBar" id="{C0837B0B-D152-4D91-90F3-2F952FD73293}">
            <x14:dataBar minLength="0" maxLength="100" gradient="0">
              <x14:cfvo type="num">
                <xm:f>0</xm:f>
              </x14:cfvo>
              <x14:cfvo type="num">
                <xm:f>1</xm:f>
              </x14:cfvo>
              <x14:negativeFillColor rgb="FFFF0000"/>
              <x14:axisColor rgb="FF000000"/>
            </x14:dataBar>
          </x14:cfRule>
          <xm:sqref>E59</xm:sqref>
        </x14:conditionalFormatting>
        <x14:conditionalFormatting xmlns:xm="http://schemas.microsoft.com/office/excel/2006/main">
          <x14:cfRule type="dataBar" id="{460E608D-362F-4D87-AE83-8BF7CA210323}">
            <x14:dataBar minLength="0" maxLength="100" gradient="0">
              <x14:cfvo type="num">
                <xm:f>0</xm:f>
              </x14:cfvo>
              <x14:cfvo type="num">
                <xm:f>1</xm:f>
              </x14:cfvo>
              <x14:negativeFillColor rgb="FFFF0000"/>
              <x14:axisColor rgb="FF000000"/>
            </x14:dataBar>
          </x14:cfRule>
          <xm:sqref>E60</xm:sqref>
        </x14:conditionalFormatting>
        <x14:conditionalFormatting xmlns:xm="http://schemas.microsoft.com/office/excel/2006/main">
          <x14:cfRule type="dataBar" id="{8203D510-F424-450F-9243-F8C4C3E1388B}">
            <x14:dataBar minLength="0" maxLength="100" gradient="0">
              <x14:cfvo type="num">
                <xm:f>0</xm:f>
              </x14:cfvo>
              <x14:cfvo type="num">
                <xm:f>1</xm:f>
              </x14:cfvo>
              <x14:negativeFillColor rgb="FFFF0000"/>
              <x14:axisColor rgb="FF000000"/>
            </x14:dataBar>
          </x14:cfRule>
          <xm:sqref>E61</xm:sqref>
        </x14:conditionalFormatting>
        <x14:conditionalFormatting xmlns:xm="http://schemas.microsoft.com/office/excel/2006/main">
          <x14:cfRule type="dataBar" id="{CE1413F1-00CC-4E7E-BC53-C0795B66AECE}">
            <x14:dataBar minLength="0" maxLength="100" gradient="0">
              <x14:cfvo type="num">
                <xm:f>0</xm:f>
              </x14:cfvo>
              <x14:cfvo type="num">
                <xm:f>1</xm:f>
              </x14:cfvo>
              <x14:negativeFillColor rgb="FFFF0000"/>
              <x14:axisColor rgb="FF000000"/>
            </x14:dataBar>
          </x14:cfRule>
          <xm:sqref>E62 E58</xm:sqref>
        </x14:conditionalFormatting>
        <x14:conditionalFormatting xmlns:xm="http://schemas.microsoft.com/office/excel/2006/main">
          <x14:cfRule type="dataBar" id="{425BFF05-EE45-48AA-A16E-5B2DD46EA9C8}">
            <x14:dataBar minLength="0" maxLength="100" gradient="0">
              <x14:cfvo type="num">
                <xm:f>0</xm:f>
              </x14:cfvo>
              <x14:cfvo type="num">
                <xm:f>1</xm:f>
              </x14:cfvo>
              <x14:negativeFillColor rgb="FFFF0000"/>
              <x14:axisColor rgb="FF000000"/>
            </x14:dataBar>
          </x14:cfRule>
          <xm:sqref>E63</xm:sqref>
        </x14:conditionalFormatting>
        <x14:conditionalFormatting xmlns:xm="http://schemas.microsoft.com/office/excel/2006/main">
          <x14:cfRule type="dataBar" id="{F193E77B-F642-43DD-AC71-86683AE7900A}">
            <x14:dataBar minLength="0" maxLength="100" gradient="0">
              <x14:cfvo type="num">
                <xm:f>0</xm:f>
              </x14:cfvo>
              <x14:cfvo type="num">
                <xm:f>1</xm:f>
              </x14:cfvo>
              <x14:negativeFillColor rgb="FFFF0000"/>
              <x14:axisColor rgb="FF000000"/>
            </x14:dataBar>
          </x14:cfRule>
          <xm:sqref>E64:E67</xm:sqref>
        </x14:conditionalFormatting>
        <x14:conditionalFormatting xmlns:xm="http://schemas.microsoft.com/office/excel/2006/main">
          <x14:cfRule type="dataBar" id="{3BF159E9-09BE-408E-8AA5-4E9C1A1D6E75}">
            <x14:dataBar minLength="0" maxLength="100" gradient="0">
              <x14:cfvo type="num">
                <xm:f>0</xm:f>
              </x14:cfvo>
              <x14:cfvo type="num">
                <xm:f>1</xm:f>
              </x14:cfvo>
              <x14:negativeFillColor rgb="FFFF0000"/>
              <x14:axisColor rgb="FF000000"/>
            </x14:dataBar>
          </x14:cfRule>
          <xm:sqref>E68</xm:sqref>
        </x14:conditionalFormatting>
        <x14:conditionalFormatting xmlns:xm="http://schemas.microsoft.com/office/excel/2006/main">
          <x14:cfRule type="dataBar" id="{C41F3BD3-B00F-402F-B736-2DB48BB611F7}">
            <x14:dataBar minLength="0" maxLength="100" gradient="0">
              <x14:cfvo type="num">
                <xm:f>0</xm:f>
              </x14:cfvo>
              <x14:cfvo type="num">
                <xm:f>1</xm:f>
              </x14:cfvo>
              <x14:negativeFillColor rgb="FFFF0000"/>
              <x14:axisColor rgb="FF000000"/>
            </x14:dataBar>
          </x14:cfRule>
          <xm:sqref>E69</xm:sqref>
        </x14:conditionalFormatting>
        <x14:conditionalFormatting xmlns:xm="http://schemas.microsoft.com/office/excel/2006/main">
          <x14:cfRule type="dataBar" id="{6741B642-DF11-4D3E-B359-7FB2DD4AB752}">
            <x14:dataBar minLength="0" maxLength="100" gradient="0">
              <x14:cfvo type="num">
                <xm:f>0</xm:f>
              </x14:cfvo>
              <x14:cfvo type="num">
                <xm:f>1</xm:f>
              </x14:cfvo>
              <x14:negativeFillColor rgb="FFFF0000"/>
              <x14:axisColor rgb="FF000000"/>
            </x14:dataBar>
          </x14:cfRule>
          <xm:sqref>E70</xm:sqref>
        </x14:conditionalFormatting>
        <x14:conditionalFormatting xmlns:xm="http://schemas.microsoft.com/office/excel/2006/main">
          <x14:cfRule type="dataBar" id="{71DFB9F2-9870-4846-93E7-1048377B3ACF}">
            <x14:dataBar minLength="0" maxLength="100" gradient="0">
              <x14:cfvo type="num">
                <xm:f>0</xm:f>
              </x14:cfvo>
              <x14:cfvo type="num">
                <xm:f>1</xm:f>
              </x14:cfvo>
              <x14:negativeFillColor rgb="FFFF0000"/>
              <x14:axisColor rgb="FF000000"/>
            </x14:dataBar>
          </x14:cfRule>
          <xm:sqref>E71:E72 E76:E80</xm:sqref>
        </x14:conditionalFormatting>
        <x14:conditionalFormatting xmlns:xm="http://schemas.microsoft.com/office/excel/2006/main">
          <x14:cfRule type="dataBar" id="{054B21B4-8E0A-4698-B705-74582CAAE987}">
            <x14:dataBar minLength="0" maxLength="100" gradient="0">
              <x14:cfvo type="num">
                <xm:f>0</xm:f>
              </x14:cfvo>
              <x14:cfvo type="num">
                <xm:f>1</xm:f>
              </x14:cfvo>
              <x14:negativeFillColor rgb="FFFF0000"/>
              <x14:axisColor rgb="FF000000"/>
            </x14:dataBar>
          </x14:cfRule>
          <xm:sqref>E73:E75</xm:sqref>
        </x14:conditionalFormatting>
        <x14:conditionalFormatting xmlns:xm="http://schemas.microsoft.com/office/excel/2006/main">
          <x14:cfRule type="dataBar" id="{06820A8D-F4FC-4DF4-9443-B6A9B17D4181}">
            <x14:dataBar minLength="0" maxLength="100" gradient="0">
              <x14:cfvo type="num">
                <xm:f>0</xm:f>
              </x14:cfvo>
              <x14:cfvo type="num">
                <xm:f>1</xm:f>
              </x14:cfvo>
              <x14:negativeFillColor rgb="FFFF0000"/>
              <x14:axisColor rgb="FF000000"/>
            </x14:dataBar>
          </x14:cfRule>
          <xm:sqref>E82</xm:sqref>
        </x14:conditionalFormatting>
        <x14:conditionalFormatting xmlns:xm="http://schemas.microsoft.com/office/excel/2006/main">
          <x14:cfRule type="dataBar" id="{FDE33FD2-F93C-4E0F-800C-1E7D1DCE8E86}">
            <x14:dataBar minLength="0" maxLength="100" gradient="0">
              <x14:cfvo type="num">
                <xm:f>0</xm:f>
              </x14:cfvo>
              <x14:cfvo type="num">
                <xm:f>1</xm:f>
              </x14:cfvo>
              <x14:negativeFillColor rgb="FFFF0000"/>
              <x14:axisColor rgb="FF000000"/>
            </x14:dataBar>
          </x14:cfRule>
          <xm:sqref>E83</xm:sqref>
        </x14:conditionalFormatting>
        <x14:conditionalFormatting xmlns:xm="http://schemas.microsoft.com/office/excel/2006/main">
          <x14:cfRule type="dataBar" id="{0EB780D2-A5C3-445B-A2FB-006F5F869C47}">
            <x14:dataBar minLength="0" maxLength="100" gradient="0">
              <x14:cfvo type="num">
                <xm:f>0</xm:f>
              </x14:cfvo>
              <x14:cfvo type="num">
                <xm:f>1</xm:f>
              </x14:cfvo>
              <x14:negativeFillColor rgb="FFFF0000"/>
              <x14:axisColor rgb="FF000000"/>
            </x14:dataBar>
          </x14:cfRule>
          <xm:sqref>E84:E85 E9 E52</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C90"/>
  <sheetViews>
    <sheetView showGridLines="0" showRuler="0" topLeftCell="A11" zoomScale="90" zoomScaleNormal="90" zoomScalePageLayoutView="70" workbookViewId="0">
      <selection activeCell="B47" sqref="B47"/>
    </sheetView>
  </sheetViews>
  <sheetFormatPr baseColWidth="10" defaultColWidth="8.7109375" defaultRowHeight="30" customHeight="1" outlineLevelRow="1"/>
  <cols>
    <col min="1" max="1" width="0.85546875" style="7" customWidth="1"/>
    <col min="2" max="2" width="73.42578125" style="5" customWidth="1"/>
    <col min="3" max="3" width="24.85546875" style="5" customWidth="1"/>
    <col min="4" max="4" width="20.85546875" style="14" customWidth="1"/>
    <col min="5" max="5" width="10.42578125" style="5" customWidth="1"/>
    <col min="6" max="6" width="11.7109375" style="8" customWidth="1"/>
    <col min="7" max="7" width="11.42578125" style="5" customWidth="1"/>
    <col min="8" max="8" width="2.7109375" style="5" customWidth="1"/>
    <col min="9" max="9" width="6.140625" style="5" hidden="1" customWidth="1"/>
    <col min="10" max="20" width="2.42578125" style="5" customWidth="1"/>
    <col min="21" max="21" width="3.42578125" style="5" customWidth="1"/>
    <col min="22" max="22" width="2.42578125" style="5" customWidth="1"/>
    <col min="23" max="24" width="3.42578125" style="5" customWidth="1"/>
    <col min="25" max="26" width="3.28515625" style="5" customWidth="1"/>
    <col min="27" max="27" width="3.42578125" style="5" customWidth="1"/>
    <col min="28" max="28" width="3.7109375" style="5" customWidth="1"/>
    <col min="29" max="29" width="3.140625" style="5" customWidth="1"/>
    <col min="30" max="37" width="3.7109375" style="5" customWidth="1"/>
    <col min="38" max="38" width="3.28515625" style="5" customWidth="1"/>
    <col min="39" max="55" width="2.42578125" style="5" customWidth="1"/>
    <col min="56" max="56" width="3.28515625" style="5" customWidth="1"/>
    <col min="57" max="57" width="2.42578125" style="5" customWidth="1"/>
    <col min="58" max="58" width="3" style="5" customWidth="1"/>
    <col min="59" max="59" width="2.7109375" style="5" customWidth="1"/>
    <col min="60" max="64" width="3.7109375" style="5" customWidth="1"/>
    <col min="65" max="65" width="2.7109375" style="5" customWidth="1"/>
    <col min="66" max="66" width="3.28515625" style="5" customWidth="1"/>
    <col min="67" max="67" width="3.28515625" style="5" bestFit="1" customWidth="1"/>
    <col min="68" max="68" width="3.7109375" style="5" customWidth="1"/>
    <col min="69" max="73" width="3.140625" style="5" bestFit="1" customWidth="1"/>
    <col min="74" max="74" width="3" style="5" bestFit="1" customWidth="1"/>
    <col min="75" max="75" width="3.28515625" style="5" bestFit="1" customWidth="1"/>
    <col min="76" max="76" width="3.140625" style="5" bestFit="1" customWidth="1"/>
    <col min="77" max="77" width="3.28515625" style="5" bestFit="1" customWidth="1"/>
    <col min="78" max="78" width="2.7109375" style="5" bestFit="1" customWidth="1"/>
    <col min="79" max="79" width="3" style="5" bestFit="1" customWidth="1"/>
    <col min="80" max="83" width="2.42578125" style="5" customWidth="1"/>
    <col min="84" max="86" width="2.7109375" style="5" bestFit="1" customWidth="1"/>
    <col min="87" max="87" width="2.7109375" style="5" customWidth="1"/>
    <col min="88" max="88" width="2.7109375" style="5" bestFit="1" customWidth="1"/>
    <col min="89" max="89" width="3.140625" style="5" customWidth="1"/>
    <col min="90" max="90" width="2.7109375" style="5" bestFit="1" customWidth="1"/>
    <col min="91" max="93" width="3.28515625" style="5" customWidth="1"/>
    <col min="94" max="95" width="3.7109375" style="5" customWidth="1"/>
    <col min="96" max="96" width="2.7109375" style="5" bestFit="1" customWidth="1"/>
    <col min="97" max="97" width="3.42578125" style="5" customWidth="1"/>
    <col min="98" max="98" width="3.140625" style="5" bestFit="1" customWidth="1"/>
    <col min="99" max="99" width="3.28515625" style="5" customWidth="1"/>
    <col min="100" max="104" width="3" style="5" bestFit="1" customWidth="1"/>
    <col min="105" max="105" width="2.7109375" style="5" bestFit="1" customWidth="1"/>
    <col min="106" max="106" width="3.140625" style="5" bestFit="1" customWidth="1"/>
    <col min="107" max="107" width="3" style="5" bestFit="1" customWidth="1"/>
    <col min="108" max="108" width="3.140625" style="5" bestFit="1" customWidth="1"/>
    <col min="109" max="109" width="2" style="5" bestFit="1" customWidth="1"/>
    <col min="110" max="114" width="3" style="5" customWidth="1"/>
    <col min="115" max="117" width="2.42578125" style="5" bestFit="1" customWidth="1"/>
    <col min="118" max="118" width="2.7109375" style="5" bestFit="1" customWidth="1"/>
    <col min="119" max="119" width="2.42578125" style="5" bestFit="1" customWidth="1"/>
    <col min="120" max="120" width="3.7109375" style="5" customWidth="1"/>
    <col min="121" max="121" width="2.7109375" style="5" bestFit="1" customWidth="1"/>
    <col min="122" max="125" width="4" style="5" customWidth="1"/>
    <col min="126" max="127" width="2.7109375" style="5" bestFit="1" customWidth="1"/>
    <col min="128" max="128" width="3.140625" style="5" bestFit="1" customWidth="1"/>
    <col min="129" max="191" width="3.140625" style="5" customWidth="1"/>
    <col min="192" max="192" width="2.7109375" style="5" bestFit="1" customWidth="1"/>
    <col min="193" max="197" width="3" style="5" bestFit="1" customWidth="1"/>
    <col min="198" max="198" width="2.7109375" style="5" bestFit="1" customWidth="1"/>
    <col min="199" max="199" width="3.140625" style="5" hidden="1" customWidth="1"/>
    <col min="200" max="200" width="3" style="5" hidden="1" customWidth="1"/>
    <col min="201" max="201" width="3.140625" style="5" hidden="1" customWidth="1"/>
    <col min="202" max="202" width="2.7109375" style="5" hidden="1" customWidth="1"/>
    <col min="203" max="203" width="1.7109375" style="5" hidden="1" customWidth="1"/>
    <col min="204" max="204" width="2" style="5" hidden="1" customWidth="1"/>
    <col min="205" max="205" width="2.28515625" style="5" hidden="1" customWidth="1"/>
    <col min="206" max="206" width="2" style="5" hidden="1" customWidth="1"/>
    <col min="207" max="211" width="2.42578125" style="5" hidden="1" customWidth="1"/>
    <col min="212" max="212" width="2.7109375" style="5" hidden="1" customWidth="1"/>
    <col min="213" max="213" width="2.42578125" style="5" hidden="1" customWidth="1"/>
    <col min="214" max="218" width="2.7109375" style="5" hidden="1" customWidth="1"/>
    <col min="219" max="219" width="2.42578125" style="5" hidden="1" customWidth="1"/>
    <col min="220" max="221" width="2.7109375" style="5" hidden="1" customWidth="1"/>
    <col min="222" max="222" width="3.140625" style="5" hidden="1" customWidth="1"/>
    <col min="223" max="223" width="2.7109375" style="5" hidden="1" customWidth="1"/>
    <col min="224" max="228" width="3" style="5" hidden="1" customWidth="1"/>
    <col min="229" max="229" width="2.7109375" style="5" hidden="1" customWidth="1"/>
    <col min="230" max="230" width="3.140625" style="5" hidden="1" customWidth="1"/>
    <col min="231" max="231" width="3" style="5" hidden="1" customWidth="1"/>
    <col min="232" max="232" width="3.140625" style="5" hidden="1" customWidth="1"/>
    <col min="233" max="233" width="2.7109375" style="5" hidden="1" customWidth="1"/>
    <col min="234" max="234" width="1.7109375" style="5" hidden="1" customWidth="1"/>
    <col min="235" max="237" width="2" style="5" hidden="1" customWidth="1"/>
    <col min="238" max="242" width="2.42578125" style="5" hidden="1" customWidth="1"/>
    <col min="243" max="243" width="2.7109375" style="5" hidden="1" customWidth="1"/>
    <col min="244" max="244" width="2.42578125" style="5" hidden="1" customWidth="1"/>
    <col min="245" max="249" width="2.7109375" style="5" hidden="1" customWidth="1"/>
    <col min="250" max="250" width="2.42578125" style="5" hidden="1" customWidth="1"/>
    <col min="251" max="252" width="2.7109375" style="5" hidden="1" customWidth="1"/>
    <col min="253" max="253" width="3.140625" style="5" hidden="1" customWidth="1"/>
    <col min="254" max="254" width="2.7109375" style="5" hidden="1" customWidth="1"/>
    <col min="255" max="259" width="3" style="5" hidden="1" customWidth="1"/>
    <col min="260" max="260" width="2.7109375" style="5" hidden="1" customWidth="1"/>
    <col min="261" max="261" width="3.140625" style="5" hidden="1" customWidth="1"/>
    <col min="262" max="262" width="1.7109375" style="5" hidden="1" customWidth="1"/>
    <col min="263" max="267" width="2" style="5" hidden="1" customWidth="1"/>
    <col min="268" max="270" width="2.42578125" style="5" hidden="1" customWidth="1"/>
    <col min="271" max="271" width="2.7109375" style="5" hidden="1" customWidth="1"/>
    <col min="272" max="272" width="2.42578125" style="5" hidden="1" customWidth="1"/>
    <col min="273" max="277" width="2.7109375" style="5" hidden="1" customWidth="1"/>
    <col min="278" max="278" width="2.42578125" style="5" hidden="1" customWidth="1"/>
    <col min="279" max="280" width="2.7109375" style="5" hidden="1" customWidth="1"/>
    <col min="281" max="281" width="3.140625" style="5" hidden="1" customWidth="1"/>
    <col min="282" max="282" width="2.7109375" style="5" hidden="1" customWidth="1"/>
    <col min="283" max="287" width="3" style="5" hidden="1" customWidth="1"/>
    <col min="288" max="288" width="2.7109375" style="5" hidden="1" customWidth="1"/>
    <col min="289" max="289" width="3.140625" style="5" hidden="1" customWidth="1"/>
    <col min="290" max="16384" width="8.7109375" style="5"/>
  </cols>
  <sheetData>
    <row r="1" spans="1:289" ht="30" customHeight="1">
      <c r="C1"/>
    </row>
    <row r="2" spans="1:289" ht="44.25" customHeight="1">
      <c r="C2"/>
    </row>
    <row r="3" spans="1:289" ht="22.15" customHeight="1">
      <c r="A3" s="1" t="s">
        <v>0</v>
      </c>
      <c r="B3" s="37" t="s">
        <v>68</v>
      </c>
      <c r="C3" s="32"/>
      <c r="D3" s="66"/>
      <c r="E3" s="2"/>
      <c r="F3" s="3"/>
      <c r="G3" s="4"/>
      <c r="I3" s="2"/>
      <c r="J3" s="6"/>
    </row>
    <row r="4" spans="1:289" ht="14.25">
      <c r="A4" s="7" t="s">
        <v>1</v>
      </c>
      <c r="B4" s="38" t="s">
        <v>69</v>
      </c>
      <c r="C4" s="31"/>
      <c r="J4" s="9"/>
    </row>
    <row r="5" spans="1:289" ht="14.25">
      <c r="A5" s="7" t="s">
        <v>2</v>
      </c>
      <c r="B5" s="39" t="s">
        <v>27</v>
      </c>
      <c r="C5" s="33"/>
      <c r="D5" s="168" t="s">
        <v>3</v>
      </c>
      <c r="E5" s="169"/>
      <c r="F5" s="170">
        <v>45147</v>
      </c>
      <c r="G5" s="170"/>
    </row>
    <row r="6" spans="1:289" s="35" customFormat="1" ht="15" customHeight="1">
      <c r="A6" s="36" t="s">
        <v>4</v>
      </c>
      <c r="D6" s="168" t="s">
        <v>5</v>
      </c>
      <c r="E6" s="169"/>
      <c r="F6" s="34">
        <v>1</v>
      </c>
      <c r="J6" s="165">
        <f>J7</f>
        <v>45145</v>
      </c>
      <c r="K6" s="166"/>
      <c r="L6" s="166"/>
      <c r="M6" s="166"/>
      <c r="N6" s="166"/>
      <c r="O6" s="166"/>
      <c r="P6" s="167"/>
      <c r="Q6" s="165">
        <f>Q7</f>
        <v>45152</v>
      </c>
      <c r="R6" s="166"/>
      <c r="S6" s="166"/>
      <c r="T6" s="166"/>
      <c r="U6" s="166"/>
      <c r="V6" s="166"/>
      <c r="W6" s="167"/>
      <c r="X6" s="165">
        <f>X7</f>
        <v>45159</v>
      </c>
      <c r="Y6" s="166"/>
      <c r="Z6" s="166"/>
      <c r="AA6" s="166"/>
      <c r="AB6" s="166"/>
      <c r="AC6" s="166"/>
      <c r="AD6" s="167"/>
      <c r="AE6" s="165">
        <f>AE7</f>
        <v>45166</v>
      </c>
      <c r="AF6" s="166"/>
      <c r="AG6" s="166"/>
      <c r="AH6" s="166"/>
      <c r="AI6" s="166"/>
      <c r="AJ6" s="166"/>
      <c r="AK6" s="167"/>
      <c r="AL6" s="165">
        <f>AL7</f>
        <v>45173</v>
      </c>
      <c r="AM6" s="166"/>
      <c r="AN6" s="166"/>
      <c r="AO6" s="166"/>
      <c r="AP6" s="166"/>
      <c r="AQ6" s="166"/>
      <c r="AR6" s="167"/>
      <c r="AS6" s="165">
        <f>AS7</f>
        <v>45180</v>
      </c>
      <c r="AT6" s="166"/>
      <c r="AU6" s="166"/>
      <c r="AV6" s="166"/>
      <c r="AW6" s="166"/>
      <c r="AX6" s="166"/>
      <c r="AY6" s="167"/>
      <c r="AZ6" s="165">
        <f>AZ7</f>
        <v>45187</v>
      </c>
      <c r="BA6" s="166"/>
      <c r="BB6" s="166"/>
      <c r="BC6" s="166"/>
      <c r="BD6" s="166"/>
      <c r="BE6" s="166"/>
      <c r="BF6" s="167"/>
      <c r="BG6" s="165">
        <f>BG7</f>
        <v>45194</v>
      </c>
      <c r="BH6" s="166"/>
      <c r="BI6" s="166"/>
      <c r="BJ6" s="166"/>
      <c r="BK6" s="166"/>
      <c r="BL6" s="166"/>
      <c r="BM6" s="167"/>
      <c r="BN6" s="165">
        <f>BN7</f>
        <v>45201</v>
      </c>
      <c r="BO6" s="166"/>
      <c r="BP6" s="166"/>
      <c r="BQ6" s="166"/>
      <c r="BR6" s="166"/>
      <c r="BS6" s="166"/>
      <c r="BT6" s="167"/>
      <c r="BU6" s="165">
        <f>BU7</f>
        <v>45208</v>
      </c>
      <c r="BV6" s="166"/>
      <c r="BW6" s="166"/>
      <c r="BX6" s="166"/>
      <c r="BY6" s="166"/>
      <c r="BZ6" s="166"/>
      <c r="CA6" s="167"/>
      <c r="CB6" s="165">
        <f>CB7</f>
        <v>45215</v>
      </c>
      <c r="CC6" s="166"/>
      <c r="CD6" s="166"/>
      <c r="CE6" s="166"/>
      <c r="CF6" s="166"/>
      <c r="CG6" s="166"/>
      <c r="CH6" s="167"/>
      <c r="CI6" s="165">
        <f>CI7</f>
        <v>45222</v>
      </c>
      <c r="CJ6" s="166"/>
      <c r="CK6" s="166"/>
      <c r="CL6" s="166"/>
      <c r="CM6" s="166"/>
      <c r="CN6" s="166"/>
      <c r="CO6" s="167"/>
      <c r="CP6" s="165">
        <f>CP7</f>
        <v>45229</v>
      </c>
      <c r="CQ6" s="166"/>
      <c r="CR6" s="166"/>
      <c r="CS6" s="166"/>
      <c r="CT6" s="166"/>
      <c r="CU6" s="166"/>
      <c r="CV6" s="167"/>
      <c r="CW6" s="165">
        <f>CW7</f>
        <v>45236</v>
      </c>
      <c r="CX6" s="166"/>
      <c r="CY6" s="166"/>
      <c r="CZ6" s="166"/>
      <c r="DA6" s="166"/>
      <c r="DB6" s="166"/>
      <c r="DC6" s="167"/>
      <c r="DD6" s="165">
        <f>DD7</f>
        <v>45243</v>
      </c>
      <c r="DE6" s="166"/>
      <c r="DF6" s="166"/>
      <c r="DG6" s="166"/>
      <c r="DH6" s="166"/>
      <c r="DI6" s="166"/>
      <c r="DJ6" s="167"/>
      <c r="DK6" s="165">
        <f>DK7</f>
        <v>45250</v>
      </c>
      <c r="DL6" s="166"/>
      <c r="DM6" s="166"/>
      <c r="DN6" s="166"/>
      <c r="DO6" s="166"/>
      <c r="DP6" s="166"/>
      <c r="DQ6" s="167"/>
      <c r="DR6" s="165">
        <f>DR7</f>
        <v>45257</v>
      </c>
      <c r="DS6" s="166"/>
      <c r="DT6" s="166"/>
      <c r="DU6" s="166"/>
      <c r="DV6" s="166"/>
      <c r="DW6" s="166"/>
      <c r="DX6" s="167"/>
      <c r="DY6" s="165">
        <f>DY7</f>
        <v>45264</v>
      </c>
      <c r="DZ6" s="166"/>
      <c r="EA6" s="166"/>
      <c r="EB6" s="166"/>
      <c r="EC6" s="166"/>
      <c r="ED6" s="166"/>
      <c r="EE6" s="167"/>
      <c r="EF6" s="165">
        <f>EF7</f>
        <v>45271</v>
      </c>
      <c r="EG6" s="166"/>
      <c r="EH6" s="166"/>
      <c r="EI6" s="166"/>
      <c r="EJ6" s="166"/>
      <c r="EK6" s="166"/>
      <c r="EL6" s="167"/>
      <c r="EM6" s="165">
        <f>EM7</f>
        <v>45278</v>
      </c>
      <c r="EN6" s="166"/>
      <c r="EO6" s="166"/>
      <c r="EP6" s="166"/>
      <c r="EQ6" s="166"/>
      <c r="ER6" s="166"/>
      <c r="ES6" s="167"/>
      <c r="ET6" s="165">
        <f>ET7</f>
        <v>45285</v>
      </c>
      <c r="EU6" s="166"/>
      <c r="EV6" s="166"/>
      <c r="EW6" s="166"/>
      <c r="EX6" s="166"/>
      <c r="EY6" s="166"/>
      <c r="EZ6" s="167"/>
      <c r="FA6" s="165">
        <f>FA7</f>
        <v>45292</v>
      </c>
      <c r="FB6" s="166"/>
      <c r="FC6" s="166"/>
      <c r="FD6" s="166"/>
      <c r="FE6" s="166"/>
      <c r="FF6" s="166"/>
      <c r="FG6" s="167"/>
      <c r="FH6" s="165">
        <f>FH7</f>
        <v>45299</v>
      </c>
      <c r="FI6" s="166"/>
      <c r="FJ6" s="166"/>
      <c r="FK6" s="166"/>
      <c r="FL6" s="166"/>
      <c r="FM6" s="166"/>
      <c r="FN6" s="167"/>
      <c r="FO6" s="165">
        <f>FO7</f>
        <v>45306</v>
      </c>
      <c r="FP6" s="166"/>
      <c r="FQ6" s="166"/>
      <c r="FR6" s="166"/>
      <c r="FS6" s="166"/>
      <c r="FT6" s="166"/>
      <c r="FU6" s="167"/>
      <c r="FV6" s="165">
        <f>FV7</f>
        <v>45313</v>
      </c>
      <c r="FW6" s="166"/>
      <c r="FX6" s="166"/>
      <c r="FY6" s="166"/>
      <c r="FZ6" s="166"/>
      <c r="GA6" s="166"/>
      <c r="GB6" s="167"/>
      <c r="GC6" s="165">
        <f>GC7</f>
        <v>45320</v>
      </c>
      <c r="GD6" s="166"/>
      <c r="GE6" s="166"/>
      <c r="GF6" s="166"/>
      <c r="GG6" s="166"/>
      <c r="GH6" s="166"/>
      <c r="GI6" s="167"/>
      <c r="GJ6" s="165">
        <f>GJ7</f>
        <v>45327</v>
      </c>
      <c r="GK6" s="166"/>
      <c r="GL6" s="166"/>
      <c r="GM6" s="166"/>
      <c r="GN6" s="166"/>
      <c r="GO6" s="166"/>
      <c r="GP6" s="167"/>
      <c r="GQ6" s="160">
        <f>GQ7</f>
        <v>45334</v>
      </c>
      <c r="GR6" s="161"/>
      <c r="GS6" s="161"/>
      <c r="GT6" s="161"/>
      <c r="GU6" s="161"/>
      <c r="GV6" s="161"/>
      <c r="GW6" s="162"/>
      <c r="GX6" s="160">
        <f>GX7</f>
        <v>45341</v>
      </c>
      <c r="GY6" s="161"/>
      <c r="GZ6" s="161"/>
      <c r="HA6" s="161"/>
      <c r="HB6" s="161"/>
      <c r="HC6" s="161"/>
      <c r="HD6" s="162"/>
      <c r="HE6" s="160">
        <f>HE7</f>
        <v>45348</v>
      </c>
      <c r="HF6" s="161"/>
      <c r="HG6" s="161"/>
      <c r="HH6" s="161"/>
      <c r="HI6" s="161"/>
      <c r="HJ6" s="161"/>
      <c r="HK6" s="162"/>
      <c r="HL6" s="160">
        <f>HL7</f>
        <v>45355</v>
      </c>
      <c r="HM6" s="161"/>
      <c r="HN6" s="161"/>
      <c r="HO6" s="161"/>
      <c r="HP6" s="161"/>
      <c r="HQ6" s="161"/>
      <c r="HR6" s="162"/>
      <c r="HS6" s="160">
        <f>HS7</f>
        <v>45362</v>
      </c>
      <c r="HT6" s="161"/>
      <c r="HU6" s="161"/>
      <c r="HV6" s="161"/>
      <c r="HW6" s="161"/>
      <c r="HX6" s="161"/>
      <c r="HY6" s="162"/>
      <c r="HZ6" s="160">
        <f>HZ7</f>
        <v>45369</v>
      </c>
      <c r="IA6" s="161"/>
      <c r="IB6" s="161"/>
      <c r="IC6" s="161"/>
      <c r="ID6" s="161"/>
      <c r="IE6" s="161"/>
      <c r="IF6" s="162"/>
      <c r="IG6" s="160">
        <f>IG7</f>
        <v>45376</v>
      </c>
      <c r="IH6" s="161"/>
      <c r="II6" s="161"/>
      <c r="IJ6" s="161"/>
      <c r="IK6" s="161"/>
      <c r="IL6" s="161"/>
      <c r="IM6" s="162"/>
      <c r="IN6" s="160">
        <f>IN7</f>
        <v>45383</v>
      </c>
      <c r="IO6" s="161"/>
      <c r="IP6" s="161"/>
      <c r="IQ6" s="161"/>
      <c r="IR6" s="161"/>
      <c r="IS6" s="161"/>
      <c r="IT6" s="162"/>
      <c r="IU6" s="160">
        <f>IU7</f>
        <v>45390</v>
      </c>
      <c r="IV6" s="161"/>
      <c r="IW6" s="161"/>
      <c r="IX6" s="161"/>
      <c r="IY6" s="161"/>
      <c r="IZ6" s="161"/>
      <c r="JA6" s="162"/>
      <c r="JB6" s="160">
        <f>JB7</f>
        <v>45397</v>
      </c>
      <c r="JC6" s="161"/>
      <c r="JD6" s="161"/>
      <c r="JE6" s="161"/>
      <c r="JF6" s="161"/>
      <c r="JG6" s="161"/>
      <c r="JH6" s="162"/>
      <c r="JI6" s="160">
        <f>JI7</f>
        <v>45404</v>
      </c>
      <c r="JJ6" s="161"/>
      <c r="JK6" s="161"/>
      <c r="JL6" s="161"/>
      <c r="JM6" s="161"/>
      <c r="JN6" s="161"/>
      <c r="JO6" s="162"/>
      <c r="JP6" s="160">
        <f>JP7</f>
        <v>45411</v>
      </c>
      <c r="JQ6" s="161"/>
      <c r="JR6" s="161"/>
      <c r="JS6" s="161"/>
      <c r="JT6" s="161"/>
      <c r="JU6" s="161"/>
      <c r="JV6" s="162"/>
      <c r="JW6" s="160">
        <f>JW7</f>
        <v>45418</v>
      </c>
      <c r="JX6" s="161"/>
      <c r="JY6" s="161"/>
      <c r="JZ6" s="161"/>
      <c r="KA6" s="161"/>
      <c r="KB6" s="161"/>
      <c r="KC6" s="162"/>
    </row>
    <row r="7" spans="1:289" ht="18" customHeight="1">
      <c r="A7" s="1" t="s">
        <v>6</v>
      </c>
      <c r="B7" s="163"/>
      <c r="C7" s="163"/>
      <c r="D7" s="163"/>
      <c r="E7" s="163"/>
      <c r="F7" s="163"/>
      <c r="G7" s="163"/>
      <c r="H7" s="163"/>
      <c r="J7" s="58">
        <f>Project_Start-WEEKDAY(Project_Start,1)+2+7*(Display_Week-1)</f>
        <v>45145</v>
      </c>
      <c r="K7" s="59">
        <f>J7+1</f>
        <v>45146</v>
      </c>
      <c r="L7" s="59">
        <f t="shared" ref="L7:BW7" si="0">K7+1</f>
        <v>45147</v>
      </c>
      <c r="M7" s="59">
        <f t="shared" si="0"/>
        <v>45148</v>
      </c>
      <c r="N7" s="59">
        <f t="shared" si="0"/>
        <v>45149</v>
      </c>
      <c r="O7" s="59">
        <f t="shared" si="0"/>
        <v>45150</v>
      </c>
      <c r="P7" s="60">
        <f t="shared" si="0"/>
        <v>45151</v>
      </c>
      <c r="Q7" s="58">
        <f>P7+1</f>
        <v>45152</v>
      </c>
      <c r="R7" s="59">
        <f>Q7+1</f>
        <v>45153</v>
      </c>
      <c r="S7" s="59">
        <f t="shared" si="0"/>
        <v>45154</v>
      </c>
      <c r="T7" s="59">
        <f t="shared" si="0"/>
        <v>45155</v>
      </c>
      <c r="U7" s="59">
        <f t="shared" si="0"/>
        <v>45156</v>
      </c>
      <c r="V7" s="59">
        <f t="shared" si="0"/>
        <v>45157</v>
      </c>
      <c r="W7" s="60">
        <f t="shared" si="0"/>
        <v>45158</v>
      </c>
      <c r="X7" s="58">
        <f>W7+1</f>
        <v>45159</v>
      </c>
      <c r="Y7" s="59">
        <f>X7+1</f>
        <v>45160</v>
      </c>
      <c r="Z7" s="59">
        <f t="shared" si="0"/>
        <v>45161</v>
      </c>
      <c r="AA7" s="59">
        <f t="shared" si="0"/>
        <v>45162</v>
      </c>
      <c r="AB7" s="59">
        <f t="shared" si="0"/>
        <v>45163</v>
      </c>
      <c r="AC7" s="59">
        <f t="shared" si="0"/>
        <v>45164</v>
      </c>
      <c r="AD7" s="60">
        <f t="shared" si="0"/>
        <v>45165</v>
      </c>
      <c r="AE7" s="58">
        <f>AD7+1</f>
        <v>45166</v>
      </c>
      <c r="AF7" s="59">
        <f>AE7+1</f>
        <v>45167</v>
      </c>
      <c r="AG7" s="59">
        <f t="shared" si="0"/>
        <v>45168</v>
      </c>
      <c r="AH7" s="59">
        <f t="shared" si="0"/>
        <v>45169</v>
      </c>
      <c r="AI7" s="59">
        <f t="shared" si="0"/>
        <v>45170</v>
      </c>
      <c r="AJ7" s="59">
        <f t="shared" si="0"/>
        <v>45171</v>
      </c>
      <c r="AK7" s="60">
        <f t="shared" si="0"/>
        <v>45172</v>
      </c>
      <c r="AL7" s="58">
        <f>AK7+1</f>
        <v>45173</v>
      </c>
      <c r="AM7" s="59">
        <f>AL7+1</f>
        <v>45174</v>
      </c>
      <c r="AN7" s="59">
        <f t="shared" si="0"/>
        <v>45175</v>
      </c>
      <c r="AO7" s="59">
        <f t="shared" si="0"/>
        <v>45176</v>
      </c>
      <c r="AP7" s="59">
        <f t="shared" si="0"/>
        <v>45177</v>
      </c>
      <c r="AQ7" s="59">
        <f t="shared" si="0"/>
        <v>45178</v>
      </c>
      <c r="AR7" s="60">
        <f t="shared" si="0"/>
        <v>45179</v>
      </c>
      <c r="AS7" s="58">
        <f>AR7+1</f>
        <v>45180</v>
      </c>
      <c r="AT7" s="59">
        <f>AS7+1</f>
        <v>45181</v>
      </c>
      <c r="AU7" s="59">
        <f t="shared" si="0"/>
        <v>45182</v>
      </c>
      <c r="AV7" s="59">
        <f t="shared" si="0"/>
        <v>45183</v>
      </c>
      <c r="AW7" s="59">
        <f t="shared" si="0"/>
        <v>45184</v>
      </c>
      <c r="AX7" s="59">
        <f t="shared" si="0"/>
        <v>45185</v>
      </c>
      <c r="AY7" s="60">
        <f t="shared" si="0"/>
        <v>45186</v>
      </c>
      <c r="AZ7" s="58">
        <f t="shared" si="0"/>
        <v>45187</v>
      </c>
      <c r="BA7" s="59">
        <f t="shared" si="0"/>
        <v>45188</v>
      </c>
      <c r="BB7" s="59">
        <f t="shared" si="0"/>
        <v>45189</v>
      </c>
      <c r="BC7" s="59">
        <f t="shared" si="0"/>
        <v>45190</v>
      </c>
      <c r="BD7" s="59">
        <f t="shared" si="0"/>
        <v>45191</v>
      </c>
      <c r="BE7" s="59">
        <f t="shared" si="0"/>
        <v>45192</v>
      </c>
      <c r="BF7" s="60">
        <f t="shared" si="0"/>
        <v>45193</v>
      </c>
      <c r="BG7" s="58">
        <f t="shared" si="0"/>
        <v>45194</v>
      </c>
      <c r="BH7" s="59">
        <f t="shared" si="0"/>
        <v>45195</v>
      </c>
      <c r="BI7" s="59">
        <f t="shared" si="0"/>
        <v>45196</v>
      </c>
      <c r="BJ7" s="59">
        <f t="shared" si="0"/>
        <v>45197</v>
      </c>
      <c r="BK7" s="59">
        <f t="shared" si="0"/>
        <v>45198</v>
      </c>
      <c r="BL7" s="59">
        <f t="shared" si="0"/>
        <v>45199</v>
      </c>
      <c r="BM7" s="60">
        <f t="shared" si="0"/>
        <v>45200</v>
      </c>
      <c r="BN7" s="58">
        <f t="shared" si="0"/>
        <v>45201</v>
      </c>
      <c r="BO7" s="59">
        <f t="shared" si="0"/>
        <v>45202</v>
      </c>
      <c r="BP7" s="59">
        <f t="shared" si="0"/>
        <v>45203</v>
      </c>
      <c r="BQ7" s="59">
        <f t="shared" si="0"/>
        <v>45204</v>
      </c>
      <c r="BR7" s="59">
        <f t="shared" si="0"/>
        <v>45205</v>
      </c>
      <c r="BS7" s="59">
        <f t="shared" si="0"/>
        <v>45206</v>
      </c>
      <c r="BT7" s="60">
        <f t="shared" si="0"/>
        <v>45207</v>
      </c>
      <c r="BU7" s="58">
        <f t="shared" si="0"/>
        <v>45208</v>
      </c>
      <c r="BV7" s="59">
        <f t="shared" si="0"/>
        <v>45209</v>
      </c>
      <c r="BW7" s="59">
        <f t="shared" si="0"/>
        <v>45210</v>
      </c>
      <c r="BX7" s="59">
        <f t="shared" ref="BX7:DX7" si="1">BW7+1</f>
        <v>45211</v>
      </c>
      <c r="BY7" s="59">
        <f t="shared" si="1"/>
        <v>45212</v>
      </c>
      <c r="BZ7" s="59">
        <f t="shared" si="1"/>
        <v>45213</v>
      </c>
      <c r="CA7" s="60">
        <f t="shared" si="1"/>
        <v>45214</v>
      </c>
      <c r="CB7" s="58">
        <f t="shared" si="1"/>
        <v>45215</v>
      </c>
      <c r="CC7" s="59">
        <f t="shared" si="1"/>
        <v>45216</v>
      </c>
      <c r="CD7" s="59">
        <f t="shared" si="1"/>
        <v>45217</v>
      </c>
      <c r="CE7" s="59">
        <f t="shared" si="1"/>
        <v>45218</v>
      </c>
      <c r="CF7" s="59">
        <f t="shared" si="1"/>
        <v>45219</v>
      </c>
      <c r="CG7" s="59">
        <f t="shared" si="1"/>
        <v>45220</v>
      </c>
      <c r="CH7" s="60">
        <f t="shared" si="1"/>
        <v>45221</v>
      </c>
      <c r="CI7" s="58">
        <f t="shared" si="1"/>
        <v>45222</v>
      </c>
      <c r="CJ7" s="59">
        <f t="shared" si="1"/>
        <v>45223</v>
      </c>
      <c r="CK7" s="59">
        <f t="shared" si="1"/>
        <v>45224</v>
      </c>
      <c r="CL7" s="59">
        <f t="shared" si="1"/>
        <v>45225</v>
      </c>
      <c r="CM7" s="59">
        <f t="shared" si="1"/>
        <v>45226</v>
      </c>
      <c r="CN7" s="59">
        <f t="shared" si="1"/>
        <v>45227</v>
      </c>
      <c r="CO7" s="60">
        <f t="shared" si="1"/>
        <v>45228</v>
      </c>
      <c r="CP7" s="58">
        <f t="shared" si="1"/>
        <v>45229</v>
      </c>
      <c r="CQ7" s="59">
        <f t="shared" si="1"/>
        <v>45230</v>
      </c>
      <c r="CR7" s="59">
        <f t="shared" si="1"/>
        <v>45231</v>
      </c>
      <c r="CS7" s="59">
        <f t="shared" si="1"/>
        <v>45232</v>
      </c>
      <c r="CT7" s="59">
        <f t="shared" si="1"/>
        <v>45233</v>
      </c>
      <c r="CU7" s="59">
        <f t="shared" si="1"/>
        <v>45234</v>
      </c>
      <c r="CV7" s="60">
        <f t="shared" si="1"/>
        <v>45235</v>
      </c>
      <c r="CW7" s="58">
        <f t="shared" si="1"/>
        <v>45236</v>
      </c>
      <c r="CX7" s="59">
        <f t="shared" si="1"/>
        <v>45237</v>
      </c>
      <c r="CY7" s="59">
        <f t="shared" si="1"/>
        <v>45238</v>
      </c>
      <c r="CZ7" s="59">
        <f t="shared" si="1"/>
        <v>45239</v>
      </c>
      <c r="DA7" s="59">
        <f t="shared" si="1"/>
        <v>45240</v>
      </c>
      <c r="DB7" s="59">
        <f t="shared" si="1"/>
        <v>45241</v>
      </c>
      <c r="DC7" s="60">
        <f t="shared" si="1"/>
        <v>45242</v>
      </c>
      <c r="DD7" s="58">
        <f t="shared" si="1"/>
        <v>45243</v>
      </c>
      <c r="DE7" s="59">
        <f t="shared" si="1"/>
        <v>45244</v>
      </c>
      <c r="DF7" s="59">
        <f t="shared" si="1"/>
        <v>45245</v>
      </c>
      <c r="DG7" s="59">
        <f t="shared" si="1"/>
        <v>45246</v>
      </c>
      <c r="DH7" s="59">
        <f t="shared" si="1"/>
        <v>45247</v>
      </c>
      <c r="DI7" s="59">
        <f t="shared" si="1"/>
        <v>45248</v>
      </c>
      <c r="DJ7" s="60">
        <f t="shared" si="1"/>
        <v>45249</v>
      </c>
      <c r="DK7" s="58">
        <f t="shared" si="1"/>
        <v>45250</v>
      </c>
      <c r="DL7" s="59">
        <f t="shared" si="1"/>
        <v>45251</v>
      </c>
      <c r="DM7" s="59">
        <f t="shared" si="1"/>
        <v>45252</v>
      </c>
      <c r="DN7" s="59">
        <f t="shared" si="1"/>
        <v>45253</v>
      </c>
      <c r="DO7" s="59">
        <f t="shared" si="1"/>
        <v>45254</v>
      </c>
      <c r="DP7" s="59">
        <f t="shared" si="1"/>
        <v>45255</v>
      </c>
      <c r="DQ7" s="60">
        <f t="shared" si="1"/>
        <v>45256</v>
      </c>
      <c r="DR7" s="58">
        <f>DQ7+1</f>
        <v>45257</v>
      </c>
      <c r="DS7" s="59">
        <f t="shared" si="1"/>
        <v>45258</v>
      </c>
      <c r="DT7" s="59">
        <f t="shared" si="1"/>
        <v>45259</v>
      </c>
      <c r="DU7" s="59">
        <f t="shared" si="1"/>
        <v>45260</v>
      </c>
      <c r="DV7" s="59">
        <f t="shared" si="1"/>
        <v>45261</v>
      </c>
      <c r="DW7" s="59">
        <f t="shared" si="1"/>
        <v>45262</v>
      </c>
      <c r="DX7" s="60">
        <f t="shared" si="1"/>
        <v>45263</v>
      </c>
      <c r="DY7" s="58">
        <f>DX7+1</f>
        <v>45264</v>
      </c>
      <c r="DZ7" s="59">
        <f t="shared" ref="DZ7:EE7" si="2">DY7+1</f>
        <v>45265</v>
      </c>
      <c r="EA7" s="59">
        <f t="shared" si="2"/>
        <v>45266</v>
      </c>
      <c r="EB7" s="59">
        <f t="shared" si="2"/>
        <v>45267</v>
      </c>
      <c r="EC7" s="59">
        <f t="shared" si="2"/>
        <v>45268</v>
      </c>
      <c r="ED7" s="59">
        <f t="shared" si="2"/>
        <v>45269</v>
      </c>
      <c r="EE7" s="60">
        <f t="shared" si="2"/>
        <v>45270</v>
      </c>
      <c r="EF7" s="58">
        <f>EE7+1</f>
        <v>45271</v>
      </c>
      <c r="EG7" s="59">
        <f t="shared" ref="EG7:EL7" si="3">EF7+1</f>
        <v>45272</v>
      </c>
      <c r="EH7" s="59">
        <f t="shared" si="3"/>
        <v>45273</v>
      </c>
      <c r="EI7" s="59">
        <f t="shared" si="3"/>
        <v>45274</v>
      </c>
      <c r="EJ7" s="59">
        <f t="shared" si="3"/>
        <v>45275</v>
      </c>
      <c r="EK7" s="59">
        <f t="shared" si="3"/>
        <v>45276</v>
      </c>
      <c r="EL7" s="60">
        <f t="shared" si="3"/>
        <v>45277</v>
      </c>
      <c r="EM7" s="58">
        <f>EL7+1</f>
        <v>45278</v>
      </c>
      <c r="EN7" s="59">
        <f t="shared" ref="EN7:ES7" si="4">EM7+1</f>
        <v>45279</v>
      </c>
      <c r="EO7" s="59">
        <f t="shared" si="4"/>
        <v>45280</v>
      </c>
      <c r="EP7" s="59">
        <f t="shared" si="4"/>
        <v>45281</v>
      </c>
      <c r="EQ7" s="59">
        <f t="shared" si="4"/>
        <v>45282</v>
      </c>
      <c r="ER7" s="59">
        <f t="shared" si="4"/>
        <v>45283</v>
      </c>
      <c r="ES7" s="60">
        <f t="shared" si="4"/>
        <v>45284</v>
      </c>
      <c r="ET7" s="58">
        <f>ES7+1</f>
        <v>45285</v>
      </c>
      <c r="EU7" s="59">
        <f t="shared" ref="EU7:EZ7" si="5">ET7+1</f>
        <v>45286</v>
      </c>
      <c r="EV7" s="59">
        <f t="shared" si="5"/>
        <v>45287</v>
      </c>
      <c r="EW7" s="59">
        <f t="shared" si="5"/>
        <v>45288</v>
      </c>
      <c r="EX7" s="59">
        <f t="shared" si="5"/>
        <v>45289</v>
      </c>
      <c r="EY7" s="59">
        <f t="shared" si="5"/>
        <v>45290</v>
      </c>
      <c r="EZ7" s="60">
        <f t="shared" si="5"/>
        <v>45291</v>
      </c>
      <c r="FA7" s="58">
        <f>EZ7+1</f>
        <v>45292</v>
      </c>
      <c r="FB7" s="59">
        <f t="shared" ref="FB7:FG7" si="6">FA7+1</f>
        <v>45293</v>
      </c>
      <c r="FC7" s="59">
        <f t="shared" si="6"/>
        <v>45294</v>
      </c>
      <c r="FD7" s="59">
        <f t="shared" si="6"/>
        <v>45295</v>
      </c>
      <c r="FE7" s="59">
        <f t="shared" si="6"/>
        <v>45296</v>
      </c>
      <c r="FF7" s="59">
        <f t="shared" si="6"/>
        <v>45297</v>
      </c>
      <c r="FG7" s="60">
        <f t="shared" si="6"/>
        <v>45298</v>
      </c>
      <c r="FH7" s="58">
        <f>FG7+1</f>
        <v>45299</v>
      </c>
      <c r="FI7" s="59">
        <f t="shared" ref="FI7:FN7" si="7">FH7+1</f>
        <v>45300</v>
      </c>
      <c r="FJ7" s="59">
        <f t="shared" si="7"/>
        <v>45301</v>
      </c>
      <c r="FK7" s="59">
        <f t="shared" si="7"/>
        <v>45302</v>
      </c>
      <c r="FL7" s="59">
        <f t="shared" si="7"/>
        <v>45303</v>
      </c>
      <c r="FM7" s="59">
        <f t="shared" si="7"/>
        <v>45304</v>
      </c>
      <c r="FN7" s="60">
        <f t="shared" si="7"/>
        <v>45305</v>
      </c>
      <c r="FO7" s="58">
        <f>FN7+1</f>
        <v>45306</v>
      </c>
      <c r="FP7" s="59">
        <f t="shared" ref="FP7:FU7" si="8">FO7+1</f>
        <v>45307</v>
      </c>
      <c r="FQ7" s="59">
        <f t="shared" si="8"/>
        <v>45308</v>
      </c>
      <c r="FR7" s="59">
        <f t="shared" si="8"/>
        <v>45309</v>
      </c>
      <c r="FS7" s="59">
        <f t="shared" si="8"/>
        <v>45310</v>
      </c>
      <c r="FT7" s="59">
        <f t="shared" si="8"/>
        <v>45311</v>
      </c>
      <c r="FU7" s="60">
        <f t="shared" si="8"/>
        <v>45312</v>
      </c>
      <c r="FV7" s="58">
        <f>FU7+1</f>
        <v>45313</v>
      </c>
      <c r="FW7" s="59">
        <f t="shared" ref="FW7:GB7" si="9">FV7+1</f>
        <v>45314</v>
      </c>
      <c r="FX7" s="59">
        <f t="shared" si="9"/>
        <v>45315</v>
      </c>
      <c r="FY7" s="59">
        <f t="shared" si="9"/>
        <v>45316</v>
      </c>
      <c r="FZ7" s="59">
        <f t="shared" si="9"/>
        <v>45317</v>
      </c>
      <c r="GA7" s="59">
        <f t="shared" si="9"/>
        <v>45318</v>
      </c>
      <c r="GB7" s="60">
        <f t="shared" si="9"/>
        <v>45319</v>
      </c>
      <c r="GC7" s="58">
        <f>GB7+1</f>
        <v>45320</v>
      </c>
      <c r="GD7" s="59">
        <f t="shared" ref="GD7:GI7" si="10">GC7+1</f>
        <v>45321</v>
      </c>
      <c r="GE7" s="59">
        <f t="shared" si="10"/>
        <v>45322</v>
      </c>
      <c r="GF7" s="59">
        <f t="shared" si="10"/>
        <v>45323</v>
      </c>
      <c r="GG7" s="59">
        <f t="shared" si="10"/>
        <v>45324</v>
      </c>
      <c r="GH7" s="59">
        <f t="shared" si="10"/>
        <v>45325</v>
      </c>
      <c r="GI7" s="60">
        <f t="shared" si="10"/>
        <v>45326</v>
      </c>
      <c r="GJ7" s="58">
        <f>GI7+1</f>
        <v>45327</v>
      </c>
      <c r="GK7" s="59">
        <f t="shared" ref="GK7:IV7" si="11">GJ7+1</f>
        <v>45328</v>
      </c>
      <c r="GL7" s="59">
        <f t="shared" si="11"/>
        <v>45329</v>
      </c>
      <c r="GM7" s="59">
        <f t="shared" si="11"/>
        <v>45330</v>
      </c>
      <c r="GN7" s="59">
        <f t="shared" si="11"/>
        <v>45331</v>
      </c>
      <c r="GO7" s="59">
        <f t="shared" si="11"/>
        <v>45332</v>
      </c>
      <c r="GP7" s="60">
        <f t="shared" si="11"/>
        <v>45333</v>
      </c>
      <c r="GQ7" s="10">
        <f t="shared" si="11"/>
        <v>45334</v>
      </c>
      <c r="GR7" s="11">
        <f t="shared" si="11"/>
        <v>45335</v>
      </c>
      <c r="GS7" s="11">
        <f t="shared" si="11"/>
        <v>45336</v>
      </c>
      <c r="GT7" s="11">
        <f t="shared" si="11"/>
        <v>45337</v>
      </c>
      <c r="GU7" s="11">
        <f t="shared" si="11"/>
        <v>45338</v>
      </c>
      <c r="GV7" s="11">
        <f t="shared" si="11"/>
        <v>45339</v>
      </c>
      <c r="GW7" s="12">
        <f t="shared" si="11"/>
        <v>45340</v>
      </c>
      <c r="GX7" s="10">
        <f t="shared" si="11"/>
        <v>45341</v>
      </c>
      <c r="GY7" s="11">
        <f t="shared" si="11"/>
        <v>45342</v>
      </c>
      <c r="GZ7" s="11">
        <f t="shared" si="11"/>
        <v>45343</v>
      </c>
      <c r="HA7" s="11">
        <f t="shared" si="11"/>
        <v>45344</v>
      </c>
      <c r="HB7" s="11">
        <f t="shared" si="11"/>
        <v>45345</v>
      </c>
      <c r="HC7" s="11">
        <f t="shared" si="11"/>
        <v>45346</v>
      </c>
      <c r="HD7" s="12">
        <f t="shared" si="11"/>
        <v>45347</v>
      </c>
      <c r="HE7" s="10">
        <f t="shared" si="11"/>
        <v>45348</v>
      </c>
      <c r="HF7" s="11">
        <f t="shared" si="11"/>
        <v>45349</v>
      </c>
      <c r="HG7" s="11">
        <f t="shared" si="11"/>
        <v>45350</v>
      </c>
      <c r="HH7" s="11">
        <f t="shared" si="11"/>
        <v>45351</v>
      </c>
      <c r="HI7" s="11">
        <f t="shared" si="11"/>
        <v>45352</v>
      </c>
      <c r="HJ7" s="11">
        <f t="shared" si="11"/>
        <v>45353</v>
      </c>
      <c r="HK7" s="12">
        <f t="shared" si="11"/>
        <v>45354</v>
      </c>
      <c r="HL7" s="10">
        <f t="shared" si="11"/>
        <v>45355</v>
      </c>
      <c r="HM7" s="11">
        <f t="shared" si="11"/>
        <v>45356</v>
      </c>
      <c r="HN7" s="11">
        <f t="shared" si="11"/>
        <v>45357</v>
      </c>
      <c r="HO7" s="11">
        <f t="shared" si="11"/>
        <v>45358</v>
      </c>
      <c r="HP7" s="11">
        <f t="shared" si="11"/>
        <v>45359</v>
      </c>
      <c r="HQ7" s="11">
        <f t="shared" si="11"/>
        <v>45360</v>
      </c>
      <c r="HR7" s="12">
        <f t="shared" si="11"/>
        <v>45361</v>
      </c>
      <c r="HS7" s="10">
        <f t="shared" si="11"/>
        <v>45362</v>
      </c>
      <c r="HT7" s="11">
        <f t="shared" si="11"/>
        <v>45363</v>
      </c>
      <c r="HU7" s="11">
        <f t="shared" si="11"/>
        <v>45364</v>
      </c>
      <c r="HV7" s="11">
        <f t="shared" si="11"/>
        <v>45365</v>
      </c>
      <c r="HW7" s="11">
        <f t="shared" si="11"/>
        <v>45366</v>
      </c>
      <c r="HX7" s="11">
        <f t="shared" si="11"/>
        <v>45367</v>
      </c>
      <c r="HY7" s="12">
        <f t="shared" si="11"/>
        <v>45368</v>
      </c>
      <c r="HZ7" s="10">
        <f t="shared" si="11"/>
        <v>45369</v>
      </c>
      <c r="IA7" s="11">
        <f t="shared" si="11"/>
        <v>45370</v>
      </c>
      <c r="IB7" s="11">
        <f t="shared" si="11"/>
        <v>45371</v>
      </c>
      <c r="IC7" s="11">
        <f t="shared" si="11"/>
        <v>45372</v>
      </c>
      <c r="ID7" s="11">
        <f t="shared" si="11"/>
        <v>45373</v>
      </c>
      <c r="IE7" s="11">
        <f t="shared" si="11"/>
        <v>45374</v>
      </c>
      <c r="IF7" s="12">
        <f t="shared" si="11"/>
        <v>45375</v>
      </c>
      <c r="IG7" s="10">
        <f t="shared" si="11"/>
        <v>45376</v>
      </c>
      <c r="IH7" s="11">
        <f t="shared" si="11"/>
        <v>45377</v>
      </c>
      <c r="II7" s="11">
        <f t="shared" si="11"/>
        <v>45378</v>
      </c>
      <c r="IJ7" s="11">
        <f t="shared" si="11"/>
        <v>45379</v>
      </c>
      <c r="IK7" s="11">
        <f t="shared" si="11"/>
        <v>45380</v>
      </c>
      <c r="IL7" s="11">
        <f t="shared" si="11"/>
        <v>45381</v>
      </c>
      <c r="IM7" s="12">
        <f t="shared" si="11"/>
        <v>45382</v>
      </c>
      <c r="IN7" s="10">
        <f t="shared" si="11"/>
        <v>45383</v>
      </c>
      <c r="IO7" s="11">
        <f t="shared" si="11"/>
        <v>45384</v>
      </c>
      <c r="IP7" s="11">
        <f t="shared" si="11"/>
        <v>45385</v>
      </c>
      <c r="IQ7" s="11">
        <f t="shared" si="11"/>
        <v>45386</v>
      </c>
      <c r="IR7" s="11">
        <f t="shared" si="11"/>
        <v>45387</v>
      </c>
      <c r="IS7" s="11">
        <f t="shared" si="11"/>
        <v>45388</v>
      </c>
      <c r="IT7" s="12">
        <f t="shared" si="11"/>
        <v>45389</v>
      </c>
      <c r="IU7" s="10">
        <f t="shared" si="11"/>
        <v>45390</v>
      </c>
      <c r="IV7" s="11">
        <f t="shared" si="11"/>
        <v>45391</v>
      </c>
      <c r="IW7" s="11">
        <f t="shared" ref="IW7:KC7" si="12">IV7+1</f>
        <v>45392</v>
      </c>
      <c r="IX7" s="11">
        <f t="shared" si="12"/>
        <v>45393</v>
      </c>
      <c r="IY7" s="11">
        <f t="shared" si="12"/>
        <v>45394</v>
      </c>
      <c r="IZ7" s="11">
        <f t="shared" si="12"/>
        <v>45395</v>
      </c>
      <c r="JA7" s="12">
        <f t="shared" si="12"/>
        <v>45396</v>
      </c>
      <c r="JB7" s="10">
        <f t="shared" si="12"/>
        <v>45397</v>
      </c>
      <c r="JC7" s="11">
        <f t="shared" si="12"/>
        <v>45398</v>
      </c>
      <c r="JD7" s="11">
        <f t="shared" si="12"/>
        <v>45399</v>
      </c>
      <c r="JE7" s="11">
        <f t="shared" si="12"/>
        <v>45400</v>
      </c>
      <c r="JF7" s="11">
        <f t="shared" si="12"/>
        <v>45401</v>
      </c>
      <c r="JG7" s="11">
        <f t="shared" si="12"/>
        <v>45402</v>
      </c>
      <c r="JH7" s="12">
        <f t="shared" si="12"/>
        <v>45403</v>
      </c>
      <c r="JI7" s="10">
        <f t="shared" si="12"/>
        <v>45404</v>
      </c>
      <c r="JJ7" s="11">
        <f t="shared" si="12"/>
        <v>45405</v>
      </c>
      <c r="JK7" s="11">
        <f t="shared" si="12"/>
        <v>45406</v>
      </c>
      <c r="JL7" s="11">
        <f t="shared" si="12"/>
        <v>45407</v>
      </c>
      <c r="JM7" s="11">
        <f t="shared" si="12"/>
        <v>45408</v>
      </c>
      <c r="JN7" s="11">
        <f t="shared" si="12"/>
        <v>45409</v>
      </c>
      <c r="JO7" s="12">
        <f t="shared" si="12"/>
        <v>45410</v>
      </c>
      <c r="JP7" s="10">
        <f t="shared" si="12"/>
        <v>45411</v>
      </c>
      <c r="JQ7" s="11">
        <f t="shared" si="12"/>
        <v>45412</v>
      </c>
      <c r="JR7" s="11">
        <f t="shared" si="12"/>
        <v>45413</v>
      </c>
      <c r="JS7" s="11">
        <f t="shared" si="12"/>
        <v>45414</v>
      </c>
      <c r="JT7" s="11">
        <f t="shared" si="12"/>
        <v>45415</v>
      </c>
      <c r="JU7" s="11">
        <f t="shared" si="12"/>
        <v>45416</v>
      </c>
      <c r="JV7" s="12">
        <f t="shared" si="12"/>
        <v>45417</v>
      </c>
      <c r="JW7" s="10">
        <f t="shared" si="12"/>
        <v>45418</v>
      </c>
      <c r="JX7" s="11">
        <f t="shared" si="12"/>
        <v>45419</v>
      </c>
      <c r="JY7" s="11">
        <f t="shared" si="12"/>
        <v>45420</v>
      </c>
      <c r="JZ7" s="11">
        <f t="shared" si="12"/>
        <v>45421</v>
      </c>
      <c r="KA7" s="11">
        <f t="shared" si="12"/>
        <v>45422</v>
      </c>
      <c r="KB7" s="11">
        <f t="shared" si="12"/>
        <v>45423</v>
      </c>
      <c r="KC7" s="12">
        <f t="shared" si="12"/>
        <v>45424</v>
      </c>
    </row>
    <row r="8" spans="1:289" ht="31.9" customHeight="1" thickBot="1">
      <c r="A8" s="1" t="s">
        <v>7</v>
      </c>
      <c r="B8" s="40" t="s">
        <v>8</v>
      </c>
      <c r="C8" s="41" t="s">
        <v>9</v>
      </c>
      <c r="D8" s="42" t="s">
        <v>10</v>
      </c>
      <c r="E8" s="42" t="s">
        <v>11</v>
      </c>
      <c r="F8" s="42" t="s">
        <v>12</v>
      </c>
      <c r="G8" s="42" t="s">
        <v>13</v>
      </c>
      <c r="H8" s="43"/>
      <c r="I8" s="43" t="s">
        <v>14</v>
      </c>
      <c r="J8" s="44" t="str">
        <f>LEFT(TEXT(J7,"ddd"),1)</f>
        <v>l</v>
      </c>
      <c r="K8" s="44" t="str">
        <f t="shared" ref="K8:BV8" si="13">LEFT(TEXT(K7,"ddd"),1)</f>
        <v>m</v>
      </c>
      <c r="L8" s="44" t="str">
        <f t="shared" si="13"/>
        <v>m</v>
      </c>
      <c r="M8" s="44" t="str">
        <f t="shared" si="13"/>
        <v>j</v>
      </c>
      <c r="N8" s="44" t="str">
        <f t="shared" si="13"/>
        <v>v</v>
      </c>
      <c r="O8" s="44" t="str">
        <f>LEFT(TEXT(O7,"ddd"),1)</f>
        <v>s</v>
      </c>
      <c r="P8" s="44" t="str">
        <f t="shared" si="13"/>
        <v>d</v>
      </c>
      <c r="Q8" s="44" t="str">
        <f t="shared" si="13"/>
        <v>l</v>
      </c>
      <c r="R8" s="44" t="str">
        <f t="shared" si="13"/>
        <v>m</v>
      </c>
      <c r="S8" s="44" t="str">
        <f t="shared" si="13"/>
        <v>m</v>
      </c>
      <c r="T8" s="44" t="str">
        <f t="shared" si="13"/>
        <v>j</v>
      </c>
      <c r="U8" s="44" t="str">
        <f t="shared" si="13"/>
        <v>v</v>
      </c>
      <c r="V8" s="44" t="str">
        <f t="shared" si="13"/>
        <v>s</v>
      </c>
      <c r="W8" s="44" t="str">
        <f t="shared" si="13"/>
        <v>d</v>
      </c>
      <c r="X8" s="44" t="str">
        <f t="shared" si="13"/>
        <v>l</v>
      </c>
      <c r="Y8" s="44" t="str">
        <f t="shared" si="13"/>
        <v>m</v>
      </c>
      <c r="Z8" s="44" t="str">
        <f t="shared" si="13"/>
        <v>m</v>
      </c>
      <c r="AA8" s="44" t="str">
        <f t="shared" si="13"/>
        <v>j</v>
      </c>
      <c r="AB8" s="44" t="str">
        <f t="shared" si="13"/>
        <v>v</v>
      </c>
      <c r="AC8" s="44" t="str">
        <f t="shared" si="13"/>
        <v>s</v>
      </c>
      <c r="AD8" s="44" t="str">
        <f t="shared" si="13"/>
        <v>d</v>
      </c>
      <c r="AE8" s="44" t="str">
        <f t="shared" si="13"/>
        <v>l</v>
      </c>
      <c r="AF8" s="44" t="str">
        <f t="shared" si="13"/>
        <v>m</v>
      </c>
      <c r="AG8" s="44" t="str">
        <f t="shared" si="13"/>
        <v>m</v>
      </c>
      <c r="AH8" s="44" t="str">
        <f t="shared" si="13"/>
        <v>j</v>
      </c>
      <c r="AI8" s="44" t="str">
        <f t="shared" si="13"/>
        <v>v</v>
      </c>
      <c r="AJ8" s="44" t="str">
        <f t="shared" si="13"/>
        <v>s</v>
      </c>
      <c r="AK8" s="44" t="str">
        <f t="shared" si="13"/>
        <v>d</v>
      </c>
      <c r="AL8" s="44" t="str">
        <f t="shared" si="13"/>
        <v>l</v>
      </c>
      <c r="AM8" s="44" t="str">
        <f t="shared" si="13"/>
        <v>m</v>
      </c>
      <c r="AN8" s="44" t="str">
        <f t="shared" si="13"/>
        <v>m</v>
      </c>
      <c r="AO8" s="44" t="str">
        <f t="shared" si="13"/>
        <v>j</v>
      </c>
      <c r="AP8" s="44" t="str">
        <f t="shared" si="13"/>
        <v>v</v>
      </c>
      <c r="AQ8" s="44" t="str">
        <f t="shared" si="13"/>
        <v>s</v>
      </c>
      <c r="AR8" s="44" t="str">
        <f t="shared" si="13"/>
        <v>d</v>
      </c>
      <c r="AS8" s="44" t="str">
        <f t="shared" si="13"/>
        <v>l</v>
      </c>
      <c r="AT8" s="44" t="str">
        <f t="shared" si="13"/>
        <v>m</v>
      </c>
      <c r="AU8" s="44" t="str">
        <f t="shared" si="13"/>
        <v>m</v>
      </c>
      <c r="AV8" s="44" t="str">
        <f t="shared" si="13"/>
        <v>j</v>
      </c>
      <c r="AW8" s="44" t="str">
        <f t="shared" si="13"/>
        <v>v</v>
      </c>
      <c r="AX8" s="44" t="str">
        <f t="shared" si="13"/>
        <v>s</v>
      </c>
      <c r="AY8" s="44" t="str">
        <f t="shared" si="13"/>
        <v>d</v>
      </c>
      <c r="AZ8" s="44" t="str">
        <f t="shared" si="13"/>
        <v>l</v>
      </c>
      <c r="BA8" s="44" t="str">
        <f t="shared" si="13"/>
        <v>m</v>
      </c>
      <c r="BB8" s="44" t="str">
        <f t="shared" si="13"/>
        <v>m</v>
      </c>
      <c r="BC8" s="44" t="str">
        <f t="shared" si="13"/>
        <v>j</v>
      </c>
      <c r="BD8" s="44" t="str">
        <f t="shared" si="13"/>
        <v>v</v>
      </c>
      <c r="BE8" s="44" t="str">
        <f t="shared" si="13"/>
        <v>s</v>
      </c>
      <c r="BF8" s="44" t="str">
        <f t="shared" si="13"/>
        <v>d</v>
      </c>
      <c r="BG8" s="44" t="str">
        <f t="shared" si="13"/>
        <v>l</v>
      </c>
      <c r="BH8" s="44" t="str">
        <f t="shared" si="13"/>
        <v>m</v>
      </c>
      <c r="BI8" s="44" t="str">
        <f t="shared" si="13"/>
        <v>m</v>
      </c>
      <c r="BJ8" s="44" t="str">
        <f t="shared" si="13"/>
        <v>j</v>
      </c>
      <c r="BK8" s="44" t="str">
        <f t="shared" si="13"/>
        <v>v</v>
      </c>
      <c r="BL8" s="44" t="str">
        <f t="shared" si="13"/>
        <v>s</v>
      </c>
      <c r="BM8" s="44" t="str">
        <f t="shared" si="13"/>
        <v>d</v>
      </c>
      <c r="BN8" s="44" t="str">
        <f t="shared" si="13"/>
        <v>l</v>
      </c>
      <c r="BO8" s="44" t="str">
        <f t="shared" si="13"/>
        <v>m</v>
      </c>
      <c r="BP8" s="44" t="str">
        <f t="shared" si="13"/>
        <v>m</v>
      </c>
      <c r="BQ8" s="44" t="str">
        <f t="shared" si="13"/>
        <v>j</v>
      </c>
      <c r="BR8" s="44" t="str">
        <f t="shared" si="13"/>
        <v>v</v>
      </c>
      <c r="BS8" s="44" t="str">
        <f t="shared" si="13"/>
        <v>s</v>
      </c>
      <c r="BT8" s="44" t="str">
        <f t="shared" si="13"/>
        <v>d</v>
      </c>
      <c r="BU8" s="44" t="str">
        <f t="shared" si="13"/>
        <v>l</v>
      </c>
      <c r="BV8" s="44" t="str">
        <f t="shared" si="13"/>
        <v>m</v>
      </c>
      <c r="BW8" s="44" t="str">
        <f t="shared" ref="BW8:GS8" si="14">LEFT(TEXT(BW7,"ddd"),1)</f>
        <v>m</v>
      </c>
      <c r="BX8" s="44" t="str">
        <f t="shared" si="14"/>
        <v>j</v>
      </c>
      <c r="BY8" s="44" t="str">
        <f t="shared" si="14"/>
        <v>v</v>
      </c>
      <c r="BZ8" s="44" t="str">
        <f t="shared" si="14"/>
        <v>s</v>
      </c>
      <c r="CA8" s="44" t="str">
        <f t="shared" si="14"/>
        <v>d</v>
      </c>
      <c r="CB8" s="44" t="str">
        <f t="shared" si="14"/>
        <v>l</v>
      </c>
      <c r="CC8" s="44" t="str">
        <f t="shared" si="14"/>
        <v>m</v>
      </c>
      <c r="CD8" s="44" t="str">
        <f t="shared" si="14"/>
        <v>m</v>
      </c>
      <c r="CE8" s="44" t="str">
        <f t="shared" si="14"/>
        <v>j</v>
      </c>
      <c r="CF8" s="44" t="str">
        <f t="shared" si="14"/>
        <v>v</v>
      </c>
      <c r="CG8" s="44" t="str">
        <f t="shared" si="14"/>
        <v>s</v>
      </c>
      <c r="CH8" s="44" t="str">
        <f t="shared" si="14"/>
        <v>d</v>
      </c>
      <c r="CI8" s="44" t="str">
        <f t="shared" si="14"/>
        <v>l</v>
      </c>
      <c r="CJ8" s="44" t="str">
        <f t="shared" si="14"/>
        <v>m</v>
      </c>
      <c r="CK8" s="44" t="str">
        <f t="shared" si="14"/>
        <v>m</v>
      </c>
      <c r="CL8" s="44" t="str">
        <f t="shared" si="14"/>
        <v>j</v>
      </c>
      <c r="CM8" s="44" t="str">
        <f t="shared" si="14"/>
        <v>v</v>
      </c>
      <c r="CN8" s="44" t="str">
        <f t="shared" si="14"/>
        <v>s</v>
      </c>
      <c r="CO8" s="44" t="str">
        <f t="shared" si="14"/>
        <v>d</v>
      </c>
      <c r="CP8" s="44" t="str">
        <f t="shared" si="14"/>
        <v>l</v>
      </c>
      <c r="CQ8" s="44" t="str">
        <f t="shared" si="14"/>
        <v>m</v>
      </c>
      <c r="CR8" s="44" t="str">
        <f t="shared" si="14"/>
        <v>m</v>
      </c>
      <c r="CS8" s="44" t="str">
        <f t="shared" si="14"/>
        <v>j</v>
      </c>
      <c r="CT8" s="44" t="str">
        <f t="shared" si="14"/>
        <v>v</v>
      </c>
      <c r="CU8" s="44" t="str">
        <f t="shared" si="14"/>
        <v>s</v>
      </c>
      <c r="CV8" s="44" t="str">
        <f t="shared" si="14"/>
        <v>d</v>
      </c>
      <c r="CW8" s="44" t="str">
        <f t="shared" si="14"/>
        <v>l</v>
      </c>
      <c r="CX8" s="44" t="str">
        <f t="shared" si="14"/>
        <v>m</v>
      </c>
      <c r="CY8" s="44" t="str">
        <f t="shared" si="14"/>
        <v>m</v>
      </c>
      <c r="CZ8" s="44" t="str">
        <f t="shared" si="14"/>
        <v>j</v>
      </c>
      <c r="DA8" s="44" t="str">
        <f t="shared" si="14"/>
        <v>v</v>
      </c>
      <c r="DB8" s="44" t="str">
        <f t="shared" si="14"/>
        <v>s</v>
      </c>
      <c r="DC8" s="44" t="str">
        <f t="shared" si="14"/>
        <v>d</v>
      </c>
      <c r="DD8" s="44" t="str">
        <f t="shared" si="14"/>
        <v>l</v>
      </c>
      <c r="DE8" s="44" t="str">
        <f t="shared" si="14"/>
        <v>m</v>
      </c>
      <c r="DF8" s="44" t="str">
        <f t="shared" si="14"/>
        <v>m</v>
      </c>
      <c r="DG8" s="44" t="str">
        <f t="shared" si="14"/>
        <v>j</v>
      </c>
      <c r="DH8" s="44" t="str">
        <f t="shared" si="14"/>
        <v>v</v>
      </c>
      <c r="DI8" s="44" t="str">
        <f t="shared" si="14"/>
        <v>s</v>
      </c>
      <c r="DJ8" s="44" t="str">
        <f t="shared" si="14"/>
        <v>d</v>
      </c>
      <c r="DK8" s="44" t="str">
        <f t="shared" si="14"/>
        <v>l</v>
      </c>
      <c r="DL8" s="44" t="str">
        <f t="shared" si="14"/>
        <v>m</v>
      </c>
      <c r="DM8" s="44" t="str">
        <f t="shared" si="14"/>
        <v>m</v>
      </c>
      <c r="DN8" s="44" t="str">
        <f t="shared" si="14"/>
        <v>j</v>
      </c>
      <c r="DO8" s="44" t="str">
        <f t="shared" si="14"/>
        <v>v</v>
      </c>
      <c r="DP8" s="44" t="str">
        <f t="shared" si="14"/>
        <v>s</v>
      </c>
      <c r="DQ8" s="44" t="str">
        <f t="shared" si="14"/>
        <v>d</v>
      </c>
      <c r="DR8" s="44" t="str">
        <f t="shared" si="14"/>
        <v>l</v>
      </c>
      <c r="DS8" s="44" t="str">
        <f t="shared" si="14"/>
        <v>m</v>
      </c>
      <c r="DT8" s="44" t="str">
        <f t="shared" si="14"/>
        <v>m</v>
      </c>
      <c r="DU8" s="44" t="str">
        <f t="shared" si="14"/>
        <v>j</v>
      </c>
      <c r="DV8" s="44" t="str">
        <f t="shared" si="14"/>
        <v>v</v>
      </c>
      <c r="DW8" s="44" t="str">
        <f t="shared" si="14"/>
        <v>s</v>
      </c>
      <c r="DX8" s="44" t="str">
        <f t="shared" si="14"/>
        <v>d</v>
      </c>
      <c r="DY8" s="44" t="str">
        <f t="shared" si="14"/>
        <v>l</v>
      </c>
      <c r="DZ8" s="44" t="str">
        <f t="shared" si="14"/>
        <v>m</v>
      </c>
      <c r="EA8" s="44" t="str">
        <f t="shared" si="14"/>
        <v>m</v>
      </c>
      <c r="EB8" s="44" t="str">
        <f t="shared" si="14"/>
        <v>j</v>
      </c>
      <c r="EC8" s="44" t="str">
        <f t="shared" si="14"/>
        <v>v</v>
      </c>
      <c r="ED8" s="44" t="str">
        <f t="shared" si="14"/>
        <v>s</v>
      </c>
      <c r="EE8" s="44" t="str">
        <f t="shared" si="14"/>
        <v>d</v>
      </c>
      <c r="EF8" s="44" t="str">
        <f t="shared" si="14"/>
        <v>l</v>
      </c>
      <c r="EG8" s="44" t="str">
        <f t="shared" si="14"/>
        <v>m</v>
      </c>
      <c r="EH8" s="44" t="str">
        <f t="shared" si="14"/>
        <v>m</v>
      </c>
      <c r="EI8" s="44" t="str">
        <f t="shared" si="14"/>
        <v>j</v>
      </c>
      <c r="EJ8" s="44" t="str">
        <f t="shared" si="14"/>
        <v>v</v>
      </c>
      <c r="EK8" s="44" t="str">
        <f t="shared" si="14"/>
        <v>s</v>
      </c>
      <c r="EL8" s="44" t="str">
        <f t="shared" si="14"/>
        <v>d</v>
      </c>
      <c r="EM8" s="44" t="str">
        <f t="shared" si="14"/>
        <v>l</v>
      </c>
      <c r="EN8" s="44" t="str">
        <f t="shared" si="14"/>
        <v>m</v>
      </c>
      <c r="EO8" s="44" t="str">
        <f t="shared" si="14"/>
        <v>m</v>
      </c>
      <c r="EP8" s="44" t="str">
        <f t="shared" si="14"/>
        <v>j</v>
      </c>
      <c r="EQ8" s="44" t="str">
        <f t="shared" si="14"/>
        <v>v</v>
      </c>
      <c r="ER8" s="44" t="str">
        <f t="shared" si="14"/>
        <v>s</v>
      </c>
      <c r="ES8" s="44" t="str">
        <f t="shared" si="14"/>
        <v>d</v>
      </c>
      <c r="ET8" s="44" t="str">
        <f t="shared" si="14"/>
        <v>l</v>
      </c>
      <c r="EU8" s="44" t="str">
        <f t="shared" si="14"/>
        <v>m</v>
      </c>
      <c r="EV8" s="44" t="str">
        <f t="shared" si="14"/>
        <v>m</v>
      </c>
      <c r="EW8" s="44" t="str">
        <f t="shared" si="14"/>
        <v>j</v>
      </c>
      <c r="EX8" s="44" t="str">
        <f t="shared" si="14"/>
        <v>v</v>
      </c>
      <c r="EY8" s="44" t="str">
        <f t="shared" si="14"/>
        <v>s</v>
      </c>
      <c r="EZ8" s="44" t="str">
        <f t="shared" si="14"/>
        <v>d</v>
      </c>
      <c r="FA8" s="44" t="str">
        <f t="shared" si="14"/>
        <v>l</v>
      </c>
      <c r="FB8" s="44" t="str">
        <f t="shared" si="14"/>
        <v>m</v>
      </c>
      <c r="FC8" s="44" t="str">
        <f t="shared" si="14"/>
        <v>m</v>
      </c>
      <c r="FD8" s="44" t="str">
        <f t="shared" si="14"/>
        <v>j</v>
      </c>
      <c r="FE8" s="44" t="str">
        <f t="shared" si="14"/>
        <v>v</v>
      </c>
      <c r="FF8" s="44" t="str">
        <f t="shared" si="14"/>
        <v>s</v>
      </c>
      <c r="FG8" s="44" t="str">
        <f t="shared" si="14"/>
        <v>d</v>
      </c>
      <c r="FH8" s="44" t="str">
        <f t="shared" si="14"/>
        <v>l</v>
      </c>
      <c r="FI8" s="44" t="str">
        <f t="shared" si="14"/>
        <v>m</v>
      </c>
      <c r="FJ8" s="44" t="str">
        <f t="shared" si="14"/>
        <v>m</v>
      </c>
      <c r="FK8" s="44" t="str">
        <f t="shared" si="14"/>
        <v>j</v>
      </c>
      <c r="FL8" s="44" t="str">
        <f t="shared" si="14"/>
        <v>v</v>
      </c>
      <c r="FM8" s="44" t="str">
        <f t="shared" si="14"/>
        <v>s</v>
      </c>
      <c r="FN8" s="44" t="str">
        <f t="shared" si="14"/>
        <v>d</v>
      </c>
      <c r="FO8" s="44" t="str">
        <f t="shared" si="14"/>
        <v>l</v>
      </c>
      <c r="FP8" s="44" t="str">
        <f t="shared" si="14"/>
        <v>m</v>
      </c>
      <c r="FQ8" s="44" t="str">
        <f t="shared" si="14"/>
        <v>m</v>
      </c>
      <c r="FR8" s="44" t="str">
        <f t="shared" si="14"/>
        <v>j</v>
      </c>
      <c r="FS8" s="44" t="str">
        <f t="shared" si="14"/>
        <v>v</v>
      </c>
      <c r="FT8" s="44" t="str">
        <f t="shared" si="14"/>
        <v>s</v>
      </c>
      <c r="FU8" s="44" t="str">
        <f t="shared" si="14"/>
        <v>d</v>
      </c>
      <c r="FV8" s="44" t="str">
        <f t="shared" si="14"/>
        <v>l</v>
      </c>
      <c r="FW8" s="44" t="str">
        <f t="shared" si="14"/>
        <v>m</v>
      </c>
      <c r="FX8" s="44" t="str">
        <f t="shared" si="14"/>
        <v>m</v>
      </c>
      <c r="FY8" s="44" t="str">
        <f t="shared" si="14"/>
        <v>j</v>
      </c>
      <c r="FZ8" s="44" t="str">
        <f t="shared" si="14"/>
        <v>v</v>
      </c>
      <c r="GA8" s="44" t="str">
        <f t="shared" si="14"/>
        <v>s</v>
      </c>
      <c r="GB8" s="44" t="str">
        <f t="shared" si="14"/>
        <v>d</v>
      </c>
      <c r="GC8" s="44" t="str">
        <f t="shared" si="14"/>
        <v>l</v>
      </c>
      <c r="GD8" s="44" t="str">
        <f t="shared" si="14"/>
        <v>m</v>
      </c>
      <c r="GE8" s="44" t="str">
        <f t="shared" si="14"/>
        <v>m</v>
      </c>
      <c r="GF8" s="44" t="str">
        <f t="shared" si="14"/>
        <v>j</v>
      </c>
      <c r="GG8" s="44" t="str">
        <f t="shared" si="14"/>
        <v>v</v>
      </c>
      <c r="GH8" s="44" t="str">
        <f t="shared" si="14"/>
        <v>s</v>
      </c>
      <c r="GI8" s="44" t="str">
        <f t="shared" si="14"/>
        <v>d</v>
      </c>
      <c r="GJ8" s="44" t="str">
        <f t="shared" si="14"/>
        <v>l</v>
      </c>
      <c r="GK8" s="44" t="str">
        <f t="shared" si="14"/>
        <v>m</v>
      </c>
      <c r="GL8" s="44" t="str">
        <f t="shared" si="14"/>
        <v>m</v>
      </c>
      <c r="GM8" s="44" t="str">
        <f t="shared" si="14"/>
        <v>j</v>
      </c>
      <c r="GN8" s="44" t="str">
        <f t="shared" si="14"/>
        <v>v</v>
      </c>
      <c r="GO8" s="44" t="str">
        <f t="shared" si="14"/>
        <v>s</v>
      </c>
      <c r="GP8" s="44" t="str">
        <f t="shared" si="14"/>
        <v>d</v>
      </c>
      <c r="GQ8" s="13" t="str">
        <f t="shared" si="14"/>
        <v>l</v>
      </c>
      <c r="GR8" s="13" t="str">
        <f t="shared" si="14"/>
        <v>m</v>
      </c>
      <c r="GS8" s="13" t="str">
        <f t="shared" si="14"/>
        <v>m</v>
      </c>
      <c r="GT8" s="13" t="str">
        <f t="shared" ref="GT8:JE8" si="15">LEFT(TEXT(GT7,"ddd"),1)</f>
        <v>j</v>
      </c>
      <c r="GU8" s="13" t="str">
        <f t="shared" si="15"/>
        <v>v</v>
      </c>
      <c r="GV8" s="13" t="str">
        <f t="shared" si="15"/>
        <v>s</v>
      </c>
      <c r="GW8" s="13" t="str">
        <f t="shared" si="15"/>
        <v>d</v>
      </c>
      <c r="GX8" s="13" t="str">
        <f t="shared" si="15"/>
        <v>l</v>
      </c>
      <c r="GY8" s="13" t="str">
        <f t="shared" si="15"/>
        <v>m</v>
      </c>
      <c r="GZ8" s="13" t="str">
        <f t="shared" si="15"/>
        <v>m</v>
      </c>
      <c r="HA8" s="13" t="str">
        <f t="shared" si="15"/>
        <v>j</v>
      </c>
      <c r="HB8" s="13" t="str">
        <f t="shared" si="15"/>
        <v>v</v>
      </c>
      <c r="HC8" s="13" t="str">
        <f t="shared" si="15"/>
        <v>s</v>
      </c>
      <c r="HD8" s="13" t="str">
        <f t="shared" si="15"/>
        <v>d</v>
      </c>
      <c r="HE8" s="13" t="str">
        <f t="shared" si="15"/>
        <v>l</v>
      </c>
      <c r="HF8" s="13" t="str">
        <f t="shared" si="15"/>
        <v>m</v>
      </c>
      <c r="HG8" s="13" t="str">
        <f t="shared" si="15"/>
        <v>m</v>
      </c>
      <c r="HH8" s="13" t="str">
        <f t="shared" si="15"/>
        <v>j</v>
      </c>
      <c r="HI8" s="13" t="str">
        <f t="shared" si="15"/>
        <v>v</v>
      </c>
      <c r="HJ8" s="13" t="str">
        <f t="shared" si="15"/>
        <v>s</v>
      </c>
      <c r="HK8" s="13" t="str">
        <f t="shared" si="15"/>
        <v>d</v>
      </c>
      <c r="HL8" s="13" t="str">
        <f t="shared" si="15"/>
        <v>l</v>
      </c>
      <c r="HM8" s="13" t="str">
        <f t="shared" si="15"/>
        <v>m</v>
      </c>
      <c r="HN8" s="13" t="str">
        <f t="shared" si="15"/>
        <v>m</v>
      </c>
      <c r="HO8" s="13" t="str">
        <f t="shared" si="15"/>
        <v>j</v>
      </c>
      <c r="HP8" s="13" t="str">
        <f t="shared" si="15"/>
        <v>v</v>
      </c>
      <c r="HQ8" s="13" t="str">
        <f t="shared" si="15"/>
        <v>s</v>
      </c>
      <c r="HR8" s="13" t="str">
        <f t="shared" si="15"/>
        <v>d</v>
      </c>
      <c r="HS8" s="13" t="str">
        <f t="shared" si="15"/>
        <v>l</v>
      </c>
      <c r="HT8" s="13" t="str">
        <f t="shared" si="15"/>
        <v>m</v>
      </c>
      <c r="HU8" s="13" t="str">
        <f t="shared" si="15"/>
        <v>m</v>
      </c>
      <c r="HV8" s="13" t="str">
        <f t="shared" si="15"/>
        <v>j</v>
      </c>
      <c r="HW8" s="13" t="str">
        <f t="shared" si="15"/>
        <v>v</v>
      </c>
      <c r="HX8" s="13" t="str">
        <f t="shared" si="15"/>
        <v>s</v>
      </c>
      <c r="HY8" s="13" t="str">
        <f t="shared" si="15"/>
        <v>d</v>
      </c>
      <c r="HZ8" s="13" t="str">
        <f t="shared" si="15"/>
        <v>l</v>
      </c>
      <c r="IA8" s="13" t="str">
        <f t="shared" si="15"/>
        <v>m</v>
      </c>
      <c r="IB8" s="13" t="str">
        <f t="shared" si="15"/>
        <v>m</v>
      </c>
      <c r="IC8" s="13" t="str">
        <f t="shared" si="15"/>
        <v>j</v>
      </c>
      <c r="ID8" s="13" t="str">
        <f t="shared" si="15"/>
        <v>v</v>
      </c>
      <c r="IE8" s="13" t="str">
        <f t="shared" si="15"/>
        <v>s</v>
      </c>
      <c r="IF8" s="13" t="str">
        <f t="shared" si="15"/>
        <v>d</v>
      </c>
      <c r="IG8" s="13" t="str">
        <f t="shared" si="15"/>
        <v>l</v>
      </c>
      <c r="IH8" s="13" t="str">
        <f t="shared" si="15"/>
        <v>m</v>
      </c>
      <c r="II8" s="13" t="str">
        <f t="shared" si="15"/>
        <v>m</v>
      </c>
      <c r="IJ8" s="13" t="str">
        <f t="shared" si="15"/>
        <v>j</v>
      </c>
      <c r="IK8" s="13" t="str">
        <f t="shared" si="15"/>
        <v>v</v>
      </c>
      <c r="IL8" s="13" t="str">
        <f t="shared" si="15"/>
        <v>s</v>
      </c>
      <c r="IM8" s="13" t="str">
        <f t="shared" si="15"/>
        <v>d</v>
      </c>
      <c r="IN8" s="13" t="str">
        <f t="shared" si="15"/>
        <v>l</v>
      </c>
      <c r="IO8" s="13" t="str">
        <f t="shared" si="15"/>
        <v>m</v>
      </c>
      <c r="IP8" s="13" t="str">
        <f t="shared" si="15"/>
        <v>m</v>
      </c>
      <c r="IQ8" s="13" t="str">
        <f t="shared" si="15"/>
        <v>j</v>
      </c>
      <c r="IR8" s="13" t="str">
        <f t="shared" si="15"/>
        <v>v</v>
      </c>
      <c r="IS8" s="13" t="str">
        <f t="shared" si="15"/>
        <v>s</v>
      </c>
      <c r="IT8" s="13" t="str">
        <f t="shared" si="15"/>
        <v>d</v>
      </c>
      <c r="IU8" s="13" t="str">
        <f t="shared" si="15"/>
        <v>l</v>
      </c>
      <c r="IV8" s="13" t="str">
        <f t="shared" si="15"/>
        <v>m</v>
      </c>
      <c r="IW8" s="13" t="str">
        <f t="shared" si="15"/>
        <v>m</v>
      </c>
      <c r="IX8" s="13" t="str">
        <f t="shared" si="15"/>
        <v>j</v>
      </c>
      <c r="IY8" s="13" t="str">
        <f t="shared" si="15"/>
        <v>v</v>
      </c>
      <c r="IZ8" s="13" t="str">
        <f t="shared" si="15"/>
        <v>s</v>
      </c>
      <c r="JA8" s="13" t="str">
        <f t="shared" si="15"/>
        <v>d</v>
      </c>
      <c r="JB8" s="13" t="str">
        <f t="shared" si="15"/>
        <v>l</v>
      </c>
      <c r="JC8" s="13" t="str">
        <f t="shared" si="15"/>
        <v>m</v>
      </c>
      <c r="JD8" s="13" t="str">
        <f t="shared" si="15"/>
        <v>m</v>
      </c>
      <c r="JE8" s="13" t="str">
        <f t="shared" si="15"/>
        <v>j</v>
      </c>
      <c r="JF8" s="13" t="str">
        <f t="shared" ref="JF8:KC8" si="16">LEFT(TEXT(JF7,"ddd"),1)</f>
        <v>v</v>
      </c>
      <c r="JG8" s="13" t="str">
        <f t="shared" si="16"/>
        <v>s</v>
      </c>
      <c r="JH8" s="13" t="str">
        <f t="shared" si="16"/>
        <v>d</v>
      </c>
      <c r="JI8" s="13" t="str">
        <f t="shared" si="16"/>
        <v>l</v>
      </c>
      <c r="JJ8" s="13" t="str">
        <f t="shared" si="16"/>
        <v>m</v>
      </c>
      <c r="JK8" s="13" t="str">
        <f t="shared" si="16"/>
        <v>m</v>
      </c>
      <c r="JL8" s="13" t="str">
        <f t="shared" si="16"/>
        <v>j</v>
      </c>
      <c r="JM8" s="13" t="str">
        <f t="shared" si="16"/>
        <v>v</v>
      </c>
      <c r="JN8" s="13" t="str">
        <f t="shared" si="16"/>
        <v>s</v>
      </c>
      <c r="JO8" s="13" t="str">
        <f t="shared" si="16"/>
        <v>d</v>
      </c>
      <c r="JP8" s="13" t="str">
        <f t="shared" si="16"/>
        <v>l</v>
      </c>
      <c r="JQ8" s="13" t="str">
        <f t="shared" si="16"/>
        <v>m</v>
      </c>
      <c r="JR8" s="13" t="str">
        <f t="shared" si="16"/>
        <v>m</v>
      </c>
      <c r="JS8" s="13" t="str">
        <f t="shared" si="16"/>
        <v>j</v>
      </c>
      <c r="JT8" s="13" t="str">
        <f t="shared" si="16"/>
        <v>v</v>
      </c>
      <c r="JU8" s="13" t="str">
        <f t="shared" si="16"/>
        <v>s</v>
      </c>
      <c r="JV8" s="13" t="str">
        <f t="shared" si="16"/>
        <v>d</v>
      </c>
      <c r="JW8" s="13" t="str">
        <f t="shared" si="16"/>
        <v>l</v>
      </c>
      <c r="JX8" s="13" t="str">
        <f t="shared" si="16"/>
        <v>m</v>
      </c>
      <c r="JY8" s="13" t="str">
        <f t="shared" si="16"/>
        <v>m</v>
      </c>
      <c r="JZ8" s="13" t="str">
        <f t="shared" si="16"/>
        <v>j</v>
      </c>
      <c r="KA8" s="13" t="str">
        <f t="shared" si="16"/>
        <v>v</v>
      </c>
      <c r="KB8" s="13" t="str">
        <f t="shared" si="16"/>
        <v>s</v>
      </c>
      <c r="KC8" s="13" t="str">
        <f t="shared" si="16"/>
        <v>d</v>
      </c>
    </row>
    <row r="9" spans="1:289" ht="4.5" customHeight="1" thickBot="1">
      <c r="A9" s="7" t="s">
        <v>15</v>
      </c>
      <c r="F9" s="5"/>
      <c r="I9" s="5" t="str">
        <f>IF(OR(ISBLANK(task_start),ISBLANK(task_end)),"",task_end-task_start+1)</f>
        <v/>
      </c>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row>
    <row r="10" spans="1:289" s="17" customFormat="1" ht="27" customHeight="1" thickBot="1">
      <c r="A10" s="1" t="s">
        <v>16</v>
      </c>
      <c r="B10" s="164" t="s">
        <v>24</v>
      </c>
      <c r="C10" s="164"/>
      <c r="D10" s="164"/>
      <c r="E10" s="45">
        <f>AVERAGE(E11:E12)</f>
        <v>1</v>
      </c>
      <c r="F10" s="50">
        <v>45147</v>
      </c>
      <c r="G10" s="50">
        <v>45147</v>
      </c>
      <c r="H10" s="16"/>
      <c r="I10" s="16">
        <f>IF(OR(ISBLANK(task_start),ISBLANK(task_end)),"",task_end-task_start+1)</f>
        <v>1</v>
      </c>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row>
    <row r="11" spans="1:289" s="17" customFormat="1" ht="15" outlineLevel="1" thickBot="1">
      <c r="A11" s="1"/>
      <c r="B11" s="46" t="s">
        <v>55</v>
      </c>
      <c r="C11" s="47" t="s">
        <v>17</v>
      </c>
      <c r="D11" s="57" t="s">
        <v>26</v>
      </c>
      <c r="E11" s="48">
        <v>1</v>
      </c>
      <c r="F11" s="49">
        <v>45147</v>
      </c>
      <c r="G11" s="49">
        <v>45147</v>
      </c>
      <c r="H11" s="18"/>
      <c r="I11" s="16"/>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row>
    <row r="12" spans="1:289" s="17" customFormat="1" ht="15" outlineLevel="1" thickBot="1">
      <c r="A12" s="1"/>
      <c r="B12" s="46" t="s">
        <v>70</v>
      </c>
      <c r="C12" s="47" t="s">
        <v>25</v>
      </c>
      <c r="D12" s="57" t="s">
        <v>71</v>
      </c>
      <c r="E12" s="48">
        <v>1</v>
      </c>
      <c r="F12" s="49">
        <v>45147</v>
      </c>
      <c r="G12" s="49">
        <v>45147</v>
      </c>
      <c r="H12" s="18"/>
      <c r="I12" s="16"/>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row>
    <row r="13" spans="1:289" s="17" customFormat="1" ht="27" customHeight="1" thickBot="1">
      <c r="A13" s="1" t="s">
        <v>16</v>
      </c>
      <c r="B13" s="164" t="s">
        <v>53</v>
      </c>
      <c r="C13" s="164"/>
      <c r="D13" s="164"/>
      <c r="E13" s="45">
        <f>AVERAGE(E14,E20,E24,E28)</f>
        <v>0.63708333333333333</v>
      </c>
      <c r="F13" s="50">
        <v>45147</v>
      </c>
      <c r="G13" s="50">
        <v>45230</v>
      </c>
      <c r="H13" s="16"/>
      <c r="I13" s="16">
        <f>IF(OR(ISBLANK(task_start),ISBLANK(task_end)),"",task_end-task_start+1)</f>
        <v>84</v>
      </c>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row>
    <row r="14" spans="1:289" s="17" customFormat="1" ht="15" outlineLevel="1" thickBot="1">
      <c r="A14" s="1"/>
      <c r="B14" s="54" t="s">
        <v>59</v>
      </c>
      <c r="C14" s="55"/>
      <c r="D14" s="67"/>
      <c r="E14" s="52">
        <f>AVERAGE(E15:E19)</f>
        <v>0.93999999999999984</v>
      </c>
      <c r="F14" s="53">
        <v>45141</v>
      </c>
      <c r="G14" s="53">
        <v>45197</v>
      </c>
      <c r="H14" s="18"/>
      <c r="I14" s="16"/>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row>
    <row r="15" spans="1:289" s="17" customFormat="1" ht="15" outlineLevel="1" thickBot="1">
      <c r="A15" s="1"/>
      <c r="B15" s="46" t="s">
        <v>72</v>
      </c>
      <c r="C15" s="47" t="s">
        <v>17</v>
      </c>
      <c r="D15" s="57" t="s">
        <v>26</v>
      </c>
      <c r="E15" s="48">
        <v>1</v>
      </c>
      <c r="F15" s="76">
        <v>45141</v>
      </c>
      <c r="G15" s="76">
        <v>45147</v>
      </c>
      <c r="H15" s="18"/>
      <c r="I15" s="16"/>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row>
    <row r="16" spans="1:289" s="17" customFormat="1" ht="15" outlineLevel="1" thickBot="1">
      <c r="A16" s="1"/>
      <c r="B16" s="72" t="s">
        <v>74</v>
      </c>
      <c r="C16" s="73" t="s">
        <v>17</v>
      </c>
      <c r="D16" s="74" t="s">
        <v>73</v>
      </c>
      <c r="E16" s="75">
        <v>0.9</v>
      </c>
      <c r="F16" s="77">
        <v>45141</v>
      </c>
      <c r="G16" s="77"/>
      <c r="H16" s="18"/>
      <c r="I16" s="16"/>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row>
    <row r="17" spans="1:289" s="17" customFormat="1" ht="15" outlineLevel="1" thickBot="1">
      <c r="A17" s="1"/>
      <c r="B17" s="72" t="s">
        <v>83</v>
      </c>
      <c r="C17" s="73" t="s">
        <v>25</v>
      </c>
      <c r="D17" s="74" t="s">
        <v>71</v>
      </c>
      <c r="E17" s="75">
        <v>0.9</v>
      </c>
      <c r="F17" s="77">
        <v>45152</v>
      </c>
      <c r="G17" s="77">
        <v>45197</v>
      </c>
      <c r="H17" s="18"/>
      <c r="I17" s="16"/>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row>
    <row r="18" spans="1:289" s="17" customFormat="1" ht="15" outlineLevel="1" thickBot="1">
      <c r="A18" s="1"/>
      <c r="B18" s="46" t="s">
        <v>81</v>
      </c>
      <c r="C18" s="47" t="s">
        <v>17</v>
      </c>
      <c r="D18" s="57" t="s">
        <v>26</v>
      </c>
      <c r="E18" s="48">
        <v>0.9</v>
      </c>
      <c r="F18" s="76">
        <v>45152</v>
      </c>
      <c r="G18" s="76"/>
      <c r="H18" s="18"/>
      <c r="I18" s="16"/>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row>
    <row r="19" spans="1:289" s="17" customFormat="1" ht="35.25" customHeight="1" outlineLevel="1" thickBot="1">
      <c r="A19" s="1"/>
      <c r="B19" s="46" t="s">
        <v>82</v>
      </c>
      <c r="C19" s="47" t="s">
        <v>17</v>
      </c>
      <c r="D19" s="57" t="s">
        <v>26</v>
      </c>
      <c r="E19" s="48">
        <v>1</v>
      </c>
      <c r="F19" s="76">
        <v>45152</v>
      </c>
      <c r="G19" s="76">
        <v>45184</v>
      </c>
      <c r="H19" s="18"/>
      <c r="I19" s="16"/>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row>
    <row r="20" spans="1:289" s="17" customFormat="1" ht="15" outlineLevel="1" thickBot="1">
      <c r="A20" s="1"/>
      <c r="B20" s="54" t="s">
        <v>60</v>
      </c>
      <c r="C20" s="55"/>
      <c r="D20" s="67"/>
      <c r="E20" s="52">
        <f>AVERAGE(E21:E23)</f>
        <v>0.96666666666666667</v>
      </c>
      <c r="F20" s="53">
        <v>45152</v>
      </c>
      <c r="G20" s="53">
        <v>45197</v>
      </c>
      <c r="H20" s="18"/>
      <c r="I20" s="16"/>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row>
    <row r="21" spans="1:289" s="17" customFormat="1" ht="15" outlineLevel="1" thickBot="1">
      <c r="A21" s="1"/>
      <c r="B21" s="46" t="s">
        <v>75</v>
      </c>
      <c r="C21" s="47" t="s">
        <v>25</v>
      </c>
      <c r="D21" s="57" t="s">
        <v>71</v>
      </c>
      <c r="E21" s="48">
        <v>1</v>
      </c>
      <c r="F21" s="76">
        <v>45152</v>
      </c>
      <c r="G21" s="76">
        <v>45156</v>
      </c>
      <c r="H21" s="18"/>
      <c r="I21" s="16"/>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row>
    <row r="22" spans="1:289" s="17" customFormat="1" ht="15" outlineLevel="1" thickBot="1">
      <c r="A22" s="1"/>
      <c r="B22" s="72" t="s">
        <v>77</v>
      </c>
      <c r="C22" s="73" t="s">
        <v>17</v>
      </c>
      <c r="D22" s="74" t="s">
        <v>73</v>
      </c>
      <c r="E22" s="75">
        <v>1</v>
      </c>
      <c r="F22" s="77">
        <v>45156</v>
      </c>
      <c r="G22" s="77">
        <v>45168</v>
      </c>
      <c r="H22" s="18"/>
      <c r="I22" s="16"/>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row>
    <row r="23" spans="1:289" s="17" customFormat="1" ht="15" outlineLevel="1" thickBot="1">
      <c r="A23" s="1"/>
      <c r="B23" s="72" t="s">
        <v>76</v>
      </c>
      <c r="C23" s="73" t="s">
        <v>78</v>
      </c>
      <c r="D23" s="74" t="s">
        <v>71</v>
      </c>
      <c r="E23" s="75">
        <v>0.9</v>
      </c>
      <c r="F23" s="77">
        <v>45168</v>
      </c>
      <c r="G23" s="77">
        <v>45197</v>
      </c>
      <c r="H23" s="18"/>
      <c r="I23" s="16"/>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row>
    <row r="24" spans="1:289" s="17" customFormat="1" ht="15" outlineLevel="1" thickBot="1">
      <c r="A24" s="1"/>
      <c r="B24" s="54" t="s">
        <v>61</v>
      </c>
      <c r="C24" s="55"/>
      <c r="D24" s="67"/>
      <c r="E24" s="52">
        <f>AVERAGE(E25:E27)</f>
        <v>0.56666666666666665</v>
      </c>
      <c r="F24" s="53">
        <v>45183</v>
      </c>
      <c r="G24" s="53">
        <v>45209</v>
      </c>
      <c r="H24" s="18"/>
      <c r="I24" s="16"/>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row>
    <row r="25" spans="1:289" s="17" customFormat="1" ht="15" outlineLevel="1" thickBot="1">
      <c r="A25" s="1"/>
      <c r="B25" s="46" t="s">
        <v>79</v>
      </c>
      <c r="C25" s="47" t="s">
        <v>17</v>
      </c>
      <c r="D25" s="57" t="s">
        <v>26</v>
      </c>
      <c r="E25" s="48">
        <v>0.6</v>
      </c>
      <c r="F25" s="49">
        <v>45183</v>
      </c>
      <c r="G25" s="49">
        <v>45198</v>
      </c>
      <c r="H25" s="18"/>
      <c r="I25" s="16"/>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row>
    <row r="26" spans="1:289" s="17" customFormat="1" ht="15" outlineLevel="1" thickBot="1">
      <c r="A26" s="1"/>
      <c r="B26" s="46" t="s">
        <v>80</v>
      </c>
      <c r="C26" s="47" t="s">
        <v>17</v>
      </c>
      <c r="D26" s="57" t="s">
        <v>71</v>
      </c>
      <c r="E26" s="48">
        <v>0.6</v>
      </c>
      <c r="F26" s="49">
        <v>45183</v>
      </c>
      <c r="G26" s="49">
        <v>45205</v>
      </c>
      <c r="H26" s="18"/>
      <c r="I26" s="16"/>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row>
    <row r="27" spans="1:289" s="17" customFormat="1" ht="15" outlineLevel="1" thickBot="1">
      <c r="A27" s="1"/>
      <c r="B27" s="72" t="s">
        <v>84</v>
      </c>
      <c r="C27" s="73" t="s">
        <v>25</v>
      </c>
      <c r="D27" s="74" t="s">
        <v>71</v>
      </c>
      <c r="E27" s="75">
        <v>0.5</v>
      </c>
      <c r="F27" s="77">
        <v>45187</v>
      </c>
      <c r="G27" s="77">
        <v>45209</v>
      </c>
      <c r="H27" s="18"/>
      <c r="I27" s="16"/>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row>
    <row r="28" spans="1:289" s="17" customFormat="1" ht="15" outlineLevel="1" thickBot="1">
      <c r="A28" s="1"/>
      <c r="B28" s="51" t="s">
        <v>98</v>
      </c>
      <c r="C28" s="55"/>
      <c r="D28" s="67"/>
      <c r="E28" s="52">
        <f>AVERAGE(E29:E32)</f>
        <v>7.4999999999999997E-2</v>
      </c>
      <c r="F28" s="53">
        <v>45163</v>
      </c>
      <c r="G28" s="53">
        <v>45230</v>
      </c>
      <c r="H28" s="18"/>
      <c r="I28" s="16"/>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row>
    <row r="29" spans="1:289" s="17" customFormat="1" ht="15" outlineLevel="1" thickBot="1">
      <c r="A29" s="1"/>
      <c r="B29" s="46" t="s">
        <v>103</v>
      </c>
      <c r="C29" s="47" t="s">
        <v>91</v>
      </c>
      <c r="D29" s="57" t="s">
        <v>26</v>
      </c>
      <c r="E29" s="48">
        <v>0.3</v>
      </c>
      <c r="F29" s="49">
        <v>45163</v>
      </c>
      <c r="G29" s="49">
        <v>45209</v>
      </c>
      <c r="H29" s="18"/>
      <c r="I29" s="16"/>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row>
    <row r="30" spans="1:289" s="17" customFormat="1" ht="15" outlineLevel="1" thickBot="1">
      <c r="A30" s="1"/>
      <c r="B30" s="72" t="s">
        <v>104</v>
      </c>
      <c r="C30" s="73" t="s">
        <v>91</v>
      </c>
      <c r="D30" s="74" t="s">
        <v>73</v>
      </c>
      <c r="E30" s="75">
        <v>0</v>
      </c>
      <c r="F30" s="77">
        <v>45209</v>
      </c>
      <c r="G30" s="77">
        <v>45216</v>
      </c>
      <c r="H30" s="18"/>
      <c r="I30" s="16"/>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row>
    <row r="31" spans="1:289" s="17" customFormat="1" ht="15" outlineLevel="1" thickBot="1">
      <c r="A31" s="1"/>
      <c r="B31" s="46" t="s">
        <v>105</v>
      </c>
      <c r="C31" s="47" t="s">
        <v>91</v>
      </c>
      <c r="D31" s="57" t="s">
        <v>26</v>
      </c>
      <c r="E31" s="48">
        <v>0</v>
      </c>
      <c r="F31" s="49">
        <v>45217</v>
      </c>
      <c r="G31" s="49">
        <v>45224</v>
      </c>
      <c r="H31" s="18"/>
      <c r="I31" s="16"/>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row>
    <row r="32" spans="1:289" s="17" customFormat="1" ht="15" outlineLevel="1" thickBot="1">
      <c r="A32" s="1"/>
      <c r="B32" s="72" t="s">
        <v>106</v>
      </c>
      <c r="C32" s="73" t="s">
        <v>91</v>
      </c>
      <c r="D32" s="74" t="s">
        <v>73</v>
      </c>
      <c r="E32" s="75">
        <v>0</v>
      </c>
      <c r="F32" s="77">
        <v>45225</v>
      </c>
      <c r="G32" s="77">
        <v>45230</v>
      </c>
      <c r="H32" s="18"/>
      <c r="I32" s="16"/>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row>
    <row r="33" spans="1:289" s="17" customFormat="1" ht="30" customHeight="1" thickBot="1">
      <c r="A33" s="1" t="s">
        <v>18</v>
      </c>
      <c r="B33" s="164" t="s">
        <v>88</v>
      </c>
      <c r="C33" s="164"/>
      <c r="D33" s="164"/>
      <c r="E33" s="45">
        <f>AVERAGE(E34,E38,E42,E46)</f>
        <v>0.3125</v>
      </c>
      <c r="F33" s="50">
        <v>45152</v>
      </c>
      <c r="G33" s="50">
        <v>45230</v>
      </c>
      <c r="H33" s="16"/>
      <c r="I33" s="16">
        <f>IF(OR(ISBLANK(task_start),ISBLANK(task_end)),"",task_end-task_start+1)</f>
        <v>79</v>
      </c>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row>
    <row r="34" spans="1:289" s="17" customFormat="1" ht="15" outlineLevel="1" thickBot="1">
      <c r="A34" s="1"/>
      <c r="B34" s="51" t="s">
        <v>58</v>
      </c>
      <c r="C34" s="78"/>
      <c r="D34" s="67"/>
      <c r="E34" s="52">
        <f>AVERAGE(E35:E37)</f>
        <v>0.58333333333333337</v>
      </c>
      <c r="F34" s="53">
        <v>45152</v>
      </c>
      <c r="G34" s="53">
        <v>45198</v>
      </c>
      <c r="H34" s="16"/>
      <c r="I34" s="16"/>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row>
    <row r="35" spans="1:289" s="17" customFormat="1" ht="15" outlineLevel="1" thickBot="1">
      <c r="A35" s="1"/>
      <c r="B35" s="46" t="s">
        <v>85</v>
      </c>
      <c r="C35" s="47" t="s">
        <v>17</v>
      </c>
      <c r="D35" s="57" t="s">
        <v>26</v>
      </c>
      <c r="E35" s="48">
        <v>1</v>
      </c>
      <c r="F35" s="49">
        <v>45152</v>
      </c>
      <c r="G35" s="49">
        <v>45163</v>
      </c>
      <c r="H35" s="16"/>
      <c r="I35" s="16"/>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row>
    <row r="36" spans="1:289" s="17" customFormat="1" ht="15" outlineLevel="1" thickBot="1">
      <c r="A36" s="1"/>
      <c r="B36" s="46" t="s">
        <v>86</v>
      </c>
      <c r="C36" s="47" t="s">
        <v>17</v>
      </c>
      <c r="D36" s="57" t="s">
        <v>26</v>
      </c>
      <c r="E36" s="48">
        <v>0.75</v>
      </c>
      <c r="F36" s="49">
        <v>45166</v>
      </c>
      <c r="G36" s="49">
        <v>45184</v>
      </c>
      <c r="H36" s="16"/>
      <c r="I36" s="16"/>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row>
    <row r="37" spans="1:289" s="17" customFormat="1" ht="26.25" outlineLevel="1" thickBot="1">
      <c r="A37" s="1"/>
      <c r="B37" s="72" t="s">
        <v>87</v>
      </c>
      <c r="C37" s="73" t="s">
        <v>90</v>
      </c>
      <c r="D37" s="74" t="s">
        <v>71</v>
      </c>
      <c r="E37" s="48">
        <v>0</v>
      </c>
      <c r="F37" s="84">
        <v>45208</v>
      </c>
      <c r="G37" s="84">
        <v>45212</v>
      </c>
      <c r="H37" s="16"/>
      <c r="I37" s="16"/>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row>
    <row r="38" spans="1:289" s="17" customFormat="1" ht="15" outlineLevel="1" thickBot="1">
      <c r="A38" s="1"/>
      <c r="B38" s="51" t="s">
        <v>56</v>
      </c>
      <c r="C38" s="55"/>
      <c r="D38" s="67"/>
      <c r="E38" s="52">
        <f>+AVERAGE(E39:E41)</f>
        <v>0.66666666666666663</v>
      </c>
      <c r="F38" s="53">
        <v>45166</v>
      </c>
      <c r="G38" s="53">
        <v>45198</v>
      </c>
      <c r="H38" s="16"/>
      <c r="I38" s="16"/>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row>
    <row r="39" spans="1:289" s="17" customFormat="1" ht="15" outlineLevel="1" thickBot="1">
      <c r="A39" s="1"/>
      <c r="B39" s="46" t="s">
        <v>89</v>
      </c>
      <c r="C39" s="47" t="s">
        <v>91</v>
      </c>
      <c r="D39" s="57" t="s">
        <v>26</v>
      </c>
      <c r="E39" s="48">
        <v>1</v>
      </c>
      <c r="F39" s="49">
        <v>45180</v>
      </c>
      <c r="G39" s="84">
        <v>45201</v>
      </c>
      <c r="H39" s="16"/>
      <c r="I39" s="16"/>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row>
    <row r="40" spans="1:289" s="17" customFormat="1" ht="26.25" outlineLevel="1" thickBot="1">
      <c r="A40" s="1"/>
      <c r="B40" s="72" t="s">
        <v>92</v>
      </c>
      <c r="C40" s="73" t="s">
        <v>90</v>
      </c>
      <c r="D40" s="74" t="s">
        <v>94</v>
      </c>
      <c r="E40" s="75">
        <v>1</v>
      </c>
      <c r="F40" s="77">
        <v>45173</v>
      </c>
      <c r="G40" s="84">
        <v>45201</v>
      </c>
      <c r="H40" s="16"/>
      <c r="I40" s="16"/>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row>
    <row r="41" spans="1:289" s="17" customFormat="1" ht="26.25" outlineLevel="1" thickBot="1">
      <c r="A41" s="1"/>
      <c r="B41" s="72" t="s">
        <v>133</v>
      </c>
      <c r="C41" s="73" t="s">
        <v>90</v>
      </c>
      <c r="D41" s="74" t="s">
        <v>71</v>
      </c>
      <c r="E41" s="75">
        <v>0</v>
      </c>
      <c r="F41" s="84">
        <v>45201</v>
      </c>
      <c r="G41" s="84">
        <v>45230</v>
      </c>
      <c r="H41" s="16"/>
      <c r="I41" s="16"/>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row>
    <row r="42" spans="1:289" s="17" customFormat="1" ht="15" outlineLevel="1" thickBot="1">
      <c r="A42" s="1"/>
      <c r="B42" s="51" t="s">
        <v>57</v>
      </c>
      <c r="C42" s="55"/>
      <c r="D42" s="67"/>
      <c r="E42" s="52">
        <f>+AVERAGE(E43:E45)</f>
        <v>0</v>
      </c>
      <c r="F42" s="53">
        <v>45160</v>
      </c>
      <c r="G42" s="53">
        <v>45198</v>
      </c>
      <c r="H42" s="16"/>
      <c r="I42" s="16"/>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row>
    <row r="43" spans="1:289" s="17" customFormat="1" ht="20.25" customHeight="1" outlineLevel="1" thickBot="1">
      <c r="A43" s="1"/>
      <c r="B43" s="46" t="s">
        <v>96</v>
      </c>
      <c r="C43" s="47" t="s">
        <v>91</v>
      </c>
      <c r="D43" s="57" t="s">
        <v>26</v>
      </c>
      <c r="E43" s="48">
        <v>0</v>
      </c>
      <c r="F43" s="84">
        <v>45201</v>
      </c>
      <c r="G43" s="84">
        <v>45205</v>
      </c>
      <c r="H43" s="16"/>
      <c r="I43" s="16"/>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row>
    <row r="44" spans="1:289" s="17" customFormat="1" ht="15" outlineLevel="1" thickBot="1">
      <c r="A44" s="1"/>
      <c r="B44" s="46" t="s">
        <v>95</v>
      </c>
      <c r="C44" s="47" t="s">
        <v>91</v>
      </c>
      <c r="D44" s="57" t="s">
        <v>26</v>
      </c>
      <c r="E44" s="48">
        <v>0</v>
      </c>
      <c r="F44" s="84">
        <v>45208</v>
      </c>
      <c r="G44" s="84">
        <v>45212</v>
      </c>
      <c r="H44" s="16"/>
      <c r="I44" s="16"/>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row>
    <row r="45" spans="1:289" s="17" customFormat="1" ht="26.25" outlineLevel="1" thickBot="1">
      <c r="A45" s="1"/>
      <c r="B45" s="72" t="s">
        <v>97</v>
      </c>
      <c r="C45" s="73" t="s">
        <v>90</v>
      </c>
      <c r="D45" s="74" t="s">
        <v>71</v>
      </c>
      <c r="E45" s="75">
        <v>0</v>
      </c>
      <c r="F45" s="84">
        <v>45216</v>
      </c>
      <c r="G45" s="84">
        <v>45219</v>
      </c>
      <c r="H45" s="16"/>
      <c r="I45" s="16"/>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row>
    <row r="46" spans="1:289" s="17" customFormat="1" ht="15" outlineLevel="1" thickBot="1">
      <c r="A46" s="1"/>
      <c r="B46" s="51" t="s">
        <v>98</v>
      </c>
      <c r="C46" s="55"/>
      <c r="D46" s="67"/>
      <c r="E46" s="52">
        <f>+AVERAGE(E47:E50)</f>
        <v>0</v>
      </c>
      <c r="F46" s="53">
        <v>45163</v>
      </c>
      <c r="G46" s="53">
        <v>45230</v>
      </c>
      <c r="H46" s="16"/>
      <c r="I46" s="16"/>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row>
    <row r="47" spans="1:289" s="17" customFormat="1" ht="15" outlineLevel="1" thickBot="1">
      <c r="A47" s="1"/>
      <c r="B47" s="46" t="s">
        <v>99</v>
      </c>
      <c r="C47" s="47" t="s">
        <v>91</v>
      </c>
      <c r="D47" s="57" t="s">
        <v>26</v>
      </c>
      <c r="E47" s="48">
        <v>0</v>
      </c>
      <c r="F47" s="84">
        <v>45225</v>
      </c>
      <c r="G47" s="84">
        <v>45230</v>
      </c>
      <c r="H47" s="16"/>
      <c r="I47" s="16"/>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row>
    <row r="48" spans="1:289" s="17" customFormat="1" ht="15" outlineLevel="1" thickBot="1">
      <c r="A48" s="1"/>
      <c r="B48" s="72" t="s">
        <v>100</v>
      </c>
      <c r="C48" s="73" t="s">
        <v>91</v>
      </c>
      <c r="D48" s="74" t="s">
        <v>73</v>
      </c>
      <c r="E48" s="75">
        <v>0</v>
      </c>
      <c r="F48" s="84">
        <v>45231</v>
      </c>
      <c r="G48" s="84">
        <v>45240</v>
      </c>
      <c r="H48" s="16"/>
      <c r="I48" s="16"/>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row>
    <row r="49" spans="1:289" s="17" customFormat="1" ht="15" outlineLevel="1" thickBot="1">
      <c r="A49" s="1"/>
      <c r="B49" s="46" t="s">
        <v>101</v>
      </c>
      <c r="C49" s="47" t="s">
        <v>91</v>
      </c>
      <c r="D49" s="57" t="s">
        <v>26</v>
      </c>
      <c r="E49" s="48">
        <v>0</v>
      </c>
      <c r="F49" s="84">
        <v>45244</v>
      </c>
      <c r="G49" s="84">
        <v>45250</v>
      </c>
      <c r="H49" s="16"/>
      <c r="I49" s="16"/>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row>
    <row r="50" spans="1:289" s="17" customFormat="1" ht="15" outlineLevel="1" thickBot="1">
      <c r="A50" s="1"/>
      <c r="B50" s="72" t="s">
        <v>102</v>
      </c>
      <c r="C50" s="73" t="s">
        <v>91</v>
      </c>
      <c r="D50" s="74" t="s">
        <v>73</v>
      </c>
      <c r="E50" s="75">
        <v>0</v>
      </c>
      <c r="F50" s="84">
        <v>45251</v>
      </c>
      <c r="G50" s="84">
        <v>45254</v>
      </c>
      <c r="H50" s="16"/>
      <c r="I50" s="16"/>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row>
    <row r="51" spans="1:289" s="17" customFormat="1" ht="28.5" customHeight="1" thickBot="1">
      <c r="A51" s="7" t="s">
        <v>19</v>
      </c>
      <c r="B51" s="159" t="s">
        <v>54</v>
      </c>
      <c r="C51" s="159"/>
      <c r="D51" s="159"/>
      <c r="E51" s="56">
        <f>AVERAGE(E57,E52,E63,E68,E70,)</f>
        <v>0</v>
      </c>
      <c r="F51" s="50">
        <v>45201</v>
      </c>
      <c r="G51" s="50">
        <v>45322</v>
      </c>
      <c r="H51" s="16"/>
      <c r="I51" s="16">
        <f>IF(OR(ISBLANK(task_start),ISBLANK(task_end)),"",task_end-task_start+1)</f>
        <v>122</v>
      </c>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row>
    <row r="52" spans="1:289" s="17" customFormat="1" ht="15" thickBot="1">
      <c r="A52" s="7"/>
      <c r="B52" s="54" t="s">
        <v>62</v>
      </c>
      <c r="C52" s="55"/>
      <c r="D52" s="67"/>
      <c r="E52" s="52">
        <f>AVERAGE(E53:E56)</f>
        <v>0</v>
      </c>
      <c r="F52" s="53">
        <v>45201</v>
      </c>
      <c r="G52" s="53">
        <v>45267</v>
      </c>
      <c r="H52" s="16"/>
      <c r="I52" s="16"/>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row>
    <row r="53" spans="1:289" s="17" customFormat="1" ht="26.25" outlineLevel="1" thickBot="1">
      <c r="A53" s="7"/>
      <c r="B53" s="46" t="s">
        <v>110</v>
      </c>
      <c r="C53" s="47" t="s">
        <v>91</v>
      </c>
      <c r="D53" s="57" t="s">
        <v>26</v>
      </c>
      <c r="E53" s="48">
        <v>0</v>
      </c>
      <c r="F53" s="84">
        <v>45222</v>
      </c>
      <c r="G53" s="84">
        <v>45230</v>
      </c>
      <c r="H53" s="16"/>
      <c r="I53" s="16"/>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row>
    <row r="54" spans="1:289" s="17" customFormat="1" ht="15" outlineLevel="1" thickBot="1">
      <c r="A54" s="7"/>
      <c r="B54" s="72" t="s">
        <v>107</v>
      </c>
      <c r="C54" s="73" t="s">
        <v>91</v>
      </c>
      <c r="D54" s="74" t="s">
        <v>73</v>
      </c>
      <c r="E54" s="75">
        <v>0</v>
      </c>
      <c r="F54" s="84">
        <v>45209</v>
      </c>
      <c r="G54" s="84">
        <v>45247</v>
      </c>
      <c r="H54" s="16"/>
      <c r="I54" s="16"/>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row>
    <row r="55" spans="1:289" s="17" customFormat="1" ht="15" outlineLevel="1" thickBot="1">
      <c r="A55" s="7"/>
      <c r="B55" s="46" t="s">
        <v>108</v>
      </c>
      <c r="C55" s="47" t="s">
        <v>91</v>
      </c>
      <c r="D55" s="57" t="s">
        <v>26</v>
      </c>
      <c r="E55" s="48">
        <v>0</v>
      </c>
      <c r="F55" s="49">
        <v>45237</v>
      </c>
      <c r="G55" s="49">
        <v>45247</v>
      </c>
      <c r="H55" s="16"/>
      <c r="I55" s="16"/>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row>
    <row r="56" spans="1:289" s="17" customFormat="1" ht="26.25" outlineLevel="1" thickBot="1">
      <c r="A56" s="7"/>
      <c r="B56" s="79" t="s">
        <v>111</v>
      </c>
      <c r="C56" s="80" t="s">
        <v>91</v>
      </c>
      <c r="D56" s="81" t="s">
        <v>26</v>
      </c>
      <c r="E56" s="82">
        <v>0</v>
      </c>
      <c r="F56" s="84">
        <v>45247</v>
      </c>
      <c r="G56" s="84">
        <v>45277</v>
      </c>
      <c r="H56" s="16"/>
      <c r="I56" s="16"/>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c r="IV56" s="15"/>
      <c r="IW56" s="15"/>
      <c r="IX56" s="15"/>
      <c r="IY56" s="15"/>
      <c r="IZ56" s="15"/>
      <c r="JA56" s="15"/>
      <c r="JB56" s="15"/>
      <c r="JC56" s="15"/>
      <c r="JD56" s="15"/>
      <c r="JE56" s="15"/>
      <c r="JF56" s="15"/>
      <c r="JG56" s="15"/>
      <c r="JH56" s="15"/>
      <c r="JI56" s="15"/>
      <c r="JJ56" s="15"/>
      <c r="JK56" s="15"/>
      <c r="JL56" s="15"/>
      <c r="JM56" s="15"/>
      <c r="JN56" s="15"/>
      <c r="JO56" s="15"/>
      <c r="JP56" s="15"/>
      <c r="JQ56" s="15"/>
      <c r="JR56" s="15"/>
      <c r="JS56" s="15"/>
      <c r="JT56" s="15"/>
      <c r="JU56" s="15"/>
      <c r="JV56" s="15"/>
      <c r="JW56" s="15"/>
      <c r="JX56" s="15"/>
      <c r="JY56" s="15"/>
      <c r="JZ56" s="15"/>
      <c r="KA56" s="15"/>
      <c r="KB56" s="15"/>
      <c r="KC56" s="15"/>
    </row>
    <row r="57" spans="1:289" s="17" customFormat="1" ht="15" thickBot="1">
      <c r="A57" s="7"/>
      <c r="B57" s="54" t="s">
        <v>63</v>
      </c>
      <c r="C57" s="55"/>
      <c r="D57" s="67"/>
      <c r="E57" s="52">
        <f>+AVERAGE(E58:E62)</f>
        <v>0</v>
      </c>
      <c r="F57" s="53">
        <v>45208</v>
      </c>
      <c r="G57" s="53">
        <v>45282</v>
      </c>
      <c r="H57" s="16"/>
      <c r="I57" s="16"/>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row>
    <row r="58" spans="1:289" s="17" customFormat="1" ht="24" customHeight="1" outlineLevel="1" thickBot="1">
      <c r="A58" s="7"/>
      <c r="B58" s="46" t="s">
        <v>109</v>
      </c>
      <c r="C58" s="47" t="s">
        <v>91</v>
      </c>
      <c r="D58" s="57" t="s">
        <v>26</v>
      </c>
      <c r="E58" s="48">
        <v>0</v>
      </c>
      <c r="F58" s="49">
        <v>45208</v>
      </c>
      <c r="G58" s="49">
        <v>45237</v>
      </c>
      <c r="H58" s="16"/>
      <c r="I58" s="16"/>
      <c r="J58" s="15"/>
      <c r="K58" s="15"/>
      <c r="L58" s="15"/>
      <c r="M58" s="15"/>
      <c r="N58" s="15"/>
      <c r="O58" s="15"/>
      <c r="P58" s="15"/>
      <c r="Q58" s="15"/>
      <c r="R58" s="15"/>
      <c r="S58" s="15"/>
      <c r="T58" s="15"/>
      <c r="U58" s="15"/>
      <c r="V58" s="19"/>
      <c r="W58" s="19"/>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row>
    <row r="59" spans="1:289" s="17" customFormat="1" ht="15" outlineLevel="1" thickBot="1">
      <c r="A59" s="7"/>
      <c r="B59" s="46" t="s">
        <v>112</v>
      </c>
      <c r="C59" s="47" t="s">
        <v>91</v>
      </c>
      <c r="D59" s="57" t="s">
        <v>26</v>
      </c>
      <c r="E59" s="48">
        <v>0</v>
      </c>
      <c r="F59" s="49">
        <v>45237</v>
      </c>
      <c r="G59" s="49">
        <v>45261</v>
      </c>
      <c r="H59" s="16"/>
      <c r="I59" s="16"/>
      <c r="J59" s="15"/>
      <c r="K59" s="15"/>
      <c r="L59" s="15"/>
      <c r="M59" s="15"/>
      <c r="N59" s="15"/>
      <c r="O59" s="15"/>
      <c r="P59" s="15"/>
      <c r="Q59" s="15"/>
      <c r="R59" s="15"/>
      <c r="S59" s="15"/>
      <c r="T59" s="15"/>
      <c r="U59" s="15"/>
      <c r="V59" s="19"/>
      <c r="W59" s="19"/>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row>
    <row r="60" spans="1:289" s="17" customFormat="1" ht="15" outlineLevel="1" thickBot="1">
      <c r="A60" s="7"/>
      <c r="B60" s="46" t="s">
        <v>113</v>
      </c>
      <c r="C60" s="47" t="s">
        <v>91</v>
      </c>
      <c r="D60" s="57" t="s">
        <v>26</v>
      </c>
      <c r="E60" s="48">
        <v>0</v>
      </c>
      <c r="F60" s="49">
        <v>45237</v>
      </c>
      <c r="G60" s="49">
        <v>45261</v>
      </c>
      <c r="H60" s="16"/>
      <c r="I60" s="16"/>
      <c r="J60" s="15"/>
      <c r="K60" s="15"/>
      <c r="L60" s="15"/>
      <c r="M60" s="15"/>
      <c r="N60" s="15"/>
      <c r="O60" s="15"/>
      <c r="P60" s="15"/>
      <c r="Q60" s="15"/>
      <c r="R60" s="15"/>
      <c r="S60" s="15"/>
      <c r="T60" s="15"/>
      <c r="U60" s="15"/>
      <c r="V60" s="19"/>
      <c r="W60" s="19"/>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row>
    <row r="61" spans="1:289" s="17" customFormat="1" ht="15" outlineLevel="1" thickBot="1">
      <c r="A61" s="7"/>
      <c r="B61" s="72" t="s">
        <v>114</v>
      </c>
      <c r="C61" s="73" t="s">
        <v>91</v>
      </c>
      <c r="D61" s="74" t="s">
        <v>73</v>
      </c>
      <c r="E61" s="75">
        <v>0</v>
      </c>
      <c r="F61" s="77">
        <v>45237</v>
      </c>
      <c r="G61" s="77">
        <v>45261</v>
      </c>
      <c r="H61" s="16"/>
      <c r="I61" s="16"/>
      <c r="J61" s="15"/>
      <c r="K61" s="15"/>
      <c r="L61" s="15"/>
      <c r="M61" s="15"/>
      <c r="N61" s="15"/>
      <c r="O61" s="15"/>
      <c r="P61" s="15"/>
      <c r="Q61" s="15"/>
      <c r="R61" s="15"/>
      <c r="S61" s="15"/>
      <c r="T61" s="15"/>
      <c r="U61" s="15"/>
      <c r="V61" s="19"/>
      <c r="W61" s="19"/>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row>
    <row r="62" spans="1:289" s="17" customFormat="1" ht="33.75" customHeight="1" outlineLevel="1" thickBot="1">
      <c r="A62" s="7"/>
      <c r="B62" s="46" t="s">
        <v>115</v>
      </c>
      <c r="C62" s="47" t="s">
        <v>91</v>
      </c>
      <c r="D62" s="57" t="s">
        <v>26</v>
      </c>
      <c r="E62" s="48">
        <v>0</v>
      </c>
      <c r="F62" s="49">
        <v>45264</v>
      </c>
      <c r="G62" s="49">
        <v>45282</v>
      </c>
      <c r="H62" s="16"/>
      <c r="I62" s="16"/>
      <c r="J62" s="15"/>
      <c r="K62" s="15"/>
      <c r="L62" s="15"/>
      <c r="M62" s="15"/>
      <c r="N62" s="15"/>
      <c r="O62" s="15"/>
      <c r="P62" s="15"/>
      <c r="Q62" s="15"/>
      <c r="R62" s="15"/>
      <c r="S62" s="15"/>
      <c r="T62" s="15"/>
      <c r="U62" s="15"/>
      <c r="V62" s="19"/>
      <c r="W62" s="19"/>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row>
    <row r="63" spans="1:289" s="17" customFormat="1" ht="18" customHeight="1" outlineLevel="1" thickBot="1">
      <c r="A63" s="7"/>
      <c r="B63" s="54" t="s">
        <v>64</v>
      </c>
      <c r="C63" s="55"/>
      <c r="D63" s="67"/>
      <c r="E63" s="52">
        <f>+AVERAGE(E64:E67)</f>
        <v>0</v>
      </c>
      <c r="F63" s="53"/>
      <c r="G63" s="53"/>
      <c r="H63" s="16"/>
      <c r="I63" s="16"/>
      <c r="J63" s="15"/>
      <c r="K63" s="15"/>
      <c r="L63" s="15"/>
      <c r="M63" s="15"/>
      <c r="N63" s="15"/>
      <c r="O63" s="15"/>
      <c r="P63" s="15"/>
      <c r="Q63" s="15"/>
      <c r="R63" s="15"/>
      <c r="S63" s="15"/>
      <c r="T63" s="15"/>
      <c r="U63" s="15"/>
      <c r="V63" s="19"/>
      <c r="W63" s="19"/>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row>
    <row r="64" spans="1:289" s="17" customFormat="1" ht="26.25" outlineLevel="1" thickBot="1">
      <c r="A64" s="7"/>
      <c r="B64" s="46" t="s">
        <v>117</v>
      </c>
      <c r="C64" s="47"/>
      <c r="D64" s="57"/>
      <c r="E64" s="48">
        <v>0</v>
      </c>
      <c r="G64" s="49"/>
      <c r="H64" s="16"/>
      <c r="I64" s="16"/>
      <c r="J64" s="15"/>
      <c r="K64" s="15"/>
      <c r="L64" s="15"/>
      <c r="M64" s="15"/>
      <c r="N64" s="15"/>
      <c r="O64" s="15"/>
      <c r="P64" s="15"/>
      <c r="Q64" s="15"/>
      <c r="R64" s="15"/>
      <c r="S64" s="15"/>
      <c r="T64" s="15"/>
      <c r="U64" s="15"/>
      <c r="V64" s="19"/>
      <c r="W64" s="19"/>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row>
    <row r="65" spans="1:289" s="17" customFormat="1" ht="34.5" customHeight="1" outlineLevel="1" thickBot="1">
      <c r="A65" s="7"/>
      <c r="B65" s="46" t="s">
        <v>116</v>
      </c>
      <c r="C65" s="47"/>
      <c r="D65" s="57"/>
      <c r="E65" s="48">
        <v>0</v>
      </c>
      <c r="F65" s="49"/>
      <c r="G65" s="49"/>
      <c r="H65" s="16"/>
      <c r="I65" s="16"/>
      <c r="J65" s="15"/>
      <c r="K65" s="15"/>
      <c r="L65" s="15"/>
      <c r="M65" s="15"/>
      <c r="N65" s="15"/>
      <c r="O65" s="15"/>
      <c r="P65" s="15"/>
      <c r="Q65" s="15"/>
      <c r="R65" s="15"/>
      <c r="S65" s="15"/>
      <c r="T65" s="15"/>
      <c r="U65" s="15"/>
      <c r="V65" s="19"/>
      <c r="W65" s="19"/>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c r="IV65" s="15"/>
      <c r="IW65" s="15"/>
      <c r="IX65" s="15"/>
      <c r="IY65" s="15"/>
      <c r="IZ65" s="15"/>
      <c r="JA65" s="15"/>
      <c r="JB65" s="15"/>
      <c r="JC65" s="15"/>
      <c r="JD65" s="15"/>
      <c r="JE65" s="15"/>
      <c r="JF65" s="15"/>
      <c r="JG65" s="15"/>
      <c r="JH65" s="15"/>
      <c r="JI65" s="15"/>
      <c r="JJ65" s="15"/>
      <c r="JK65" s="15"/>
      <c r="JL65" s="15"/>
      <c r="JM65" s="15"/>
      <c r="JN65" s="15"/>
      <c r="JO65" s="15"/>
      <c r="JP65" s="15"/>
      <c r="JQ65" s="15"/>
      <c r="JR65" s="15"/>
      <c r="JS65" s="15"/>
      <c r="JT65" s="15"/>
      <c r="JU65" s="15"/>
      <c r="JV65" s="15"/>
      <c r="JW65" s="15"/>
      <c r="JX65" s="15"/>
      <c r="JY65" s="15"/>
      <c r="JZ65" s="15"/>
      <c r="KA65" s="15"/>
      <c r="KB65" s="15"/>
      <c r="KC65" s="15"/>
    </row>
    <row r="66" spans="1:289" s="17" customFormat="1" ht="18" customHeight="1" outlineLevel="1" thickBot="1">
      <c r="A66" s="7"/>
      <c r="B66" s="46" t="s">
        <v>118</v>
      </c>
      <c r="C66" s="47"/>
      <c r="D66" s="57"/>
      <c r="E66" s="48">
        <v>0</v>
      </c>
      <c r="F66" s="49"/>
      <c r="G66" s="49"/>
      <c r="H66" s="16"/>
      <c r="I66" s="16"/>
      <c r="J66" s="15"/>
      <c r="K66" s="15"/>
      <c r="L66" s="15"/>
      <c r="M66" s="15"/>
      <c r="N66" s="15"/>
      <c r="O66" s="15"/>
      <c r="P66" s="15"/>
      <c r="Q66" s="15"/>
      <c r="R66" s="15"/>
      <c r="S66" s="15"/>
      <c r="T66" s="15"/>
      <c r="U66" s="15"/>
      <c r="V66" s="19"/>
      <c r="W66" s="19"/>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c r="IV66" s="15"/>
      <c r="IW66" s="15"/>
      <c r="IX66" s="15"/>
      <c r="IY66" s="15"/>
      <c r="IZ66" s="15"/>
      <c r="JA66" s="15"/>
      <c r="JB66" s="15"/>
      <c r="JC66" s="15"/>
      <c r="JD66" s="15"/>
      <c r="JE66" s="15"/>
      <c r="JF66" s="15"/>
      <c r="JG66" s="15"/>
      <c r="JH66" s="15"/>
      <c r="JI66" s="15"/>
      <c r="JJ66" s="15"/>
      <c r="JK66" s="15"/>
      <c r="JL66" s="15"/>
      <c r="JM66" s="15"/>
      <c r="JN66" s="15"/>
      <c r="JO66" s="15"/>
      <c r="JP66" s="15"/>
      <c r="JQ66" s="15"/>
      <c r="JR66" s="15"/>
      <c r="JS66" s="15"/>
      <c r="JT66" s="15"/>
      <c r="JU66" s="15"/>
      <c r="JV66" s="15"/>
      <c r="JW66" s="15"/>
      <c r="JX66" s="15"/>
      <c r="JY66" s="15"/>
      <c r="JZ66" s="15"/>
      <c r="KA66" s="15"/>
      <c r="KB66" s="15"/>
      <c r="KC66" s="15"/>
    </row>
    <row r="67" spans="1:289" s="17" customFormat="1" ht="18" customHeight="1" outlineLevel="1" thickBot="1">
      <c r="A67" s="7"/>
      <c r="B67" s="46" t="s">
        <v>119</v>
      </c>
      <c r="C67" s="47"/>
      <c r="D67" s="57"/>
      <c r="E67" s="48">
        <v>0</v>
      </c>
      <c r="F67" s="49"/>
      <c r="G67" s="49"/>
      <c r="H67" s="16"/>
      <c r="I67" s="16"/>
      <c r="J67" s="15"/>
      <c r="K67" s="15"/>
      <c r="L67" s="15"/>
      <c r="M67" s="15"/>
      <c r="N67" s="15"/>
      <c r="O67" s="15"/>
      <c r="P67" s="15"/>
      <c r="Q67" s="15"/>
      <c r="R67" s="15"/>
      <c r="S67" s="15"/>
      <c r="T67" s="15"/>
      <c r="U67" s="15"/>
      <c r="V67" s="19"/>
      <c r="W67" s="19"/>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c r="JB67" s="15"/>
      <c r="JC67" s="15"/>
      <c r="JD67" s="15"/>
      <c r="JE67" s="15"/>
      <c r="JF67" s="15"/>
      <c r="JG67" s="15"/>
      <c r="JH67" s="15"/>
      <c r="JI67" s="15"/>
      <c r="JJ67" s="15"/>
      <c r="JK67" s="15"/>
      <c r="JL67" s="15"/>
      <c r="JM67" s="15"/>
      <c r="JN67" s="15"/>
      <c r="JO67" s="15"/>
      <c r="JP67" s="15"/>
      <c r="JQ67" s="15"/>
      <c r="JR67" s="15"/>
      <c r="JS67" s="15"/>
      <c r="JT67" s="15"/>
      <c r="JU67" s="15"/>
      <c r="JV67" s="15"/>
      <c r="JW67" s="15"/>
      <c r="JX67" s="15"/>
      <c r="JY67" s="15"/>
      <c r="JZ67" s="15"/>
      <c r="KA67" s="15"/>
      <c r="KB67" s="15"/>
      <c r="KC67" s="15"/>
    </row>
    <row r="68" spans="1:289" s="17" customFormat="1" ht="15" outlineLevel="1" thickBot="1">
      <c r="A68" s="7"/>
      <c r="B68" s="54" t="s">
        <v>65</v>
      </c>
      <c r="C68" s="55"/>
      <c r="D68" s="67"/>
      <c r="E68" s="52">
        <f>+AVERAGE(E69)</f>
        <v>0</v>
      </c>
      <c r="F68" s="53"/>
      <c r="G68" s="53"/>
      <c r="H68" s="16"/>
      <c r="I68" s="16"/>
      <c r="J68" s="15"/>
      <c r="K68" s="15"/>
      <c r="L68" s="15"/>
      <c r="M68" s="15"/>
      <c r="N68" s="15"/>
      <c r="O68" s="15"/>
      <c r="P68" s="15"/>
      <c r="Q68" s="15"/>
      <c r="R68" s="15"/>
      <c r="S68" s="15"/>
      <c r="T68" s="15"/>
      <c r="U68" s="15"/>
      <c r="V68" s="19"/>
      <c r="W68" s="19"/>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c r="IV68" s="15"/>
      <c r="IW68" s="15"/>
      <c r="IX68" s="15"/>
      <c r="IY68" s="15"/>
      <c r="IZ68" s="15"/>
      <c r="JA68" s="15"/>
      <c r="JB68" s="15"/>
      <c r="JC68" s="15"/>
      <c r="JD68" s="15"/>
      <c r="JE68" s="15"/>
      <c r="JF68" s="15"/>
      <c r="JG68" s="15"/>
      <c r="JH68" s="15"/>
      <c r="JI68" s="15"/>
      <c r="JJ68" s="15"/>
      <c r="JK68" s="15"/>
      <c r="JL68" s="15"/>
      <c r="JM68" s="15"/>
      <c r="JN68" s="15"/>
      <c r="JO68" s="15"/>
      <c r="JP68" s="15"/>
      <c r="JQ68" s="15"/>
      <c r="JR68" s="15"/>
      <c r="JS68" s="15"/>
      <c r="JT68" s="15"/>
      <c r="JU68" s="15"/>
      <c r="JV68" s="15"/>
      <c r="JW68" s="15"/>
      <c r="JX68" s="15"/>
      <c r="JY68" s="15"/>
      <c r="JZ68" s="15"/>
      <c r="KA68" s="15"/>
      <c r="KB68" s="15"/>
      <c r="KC68" s="15"/>
    </row>
    <row r="69" spans="1:289" s="17" customFormat="1" ht="24.75" customHeight="1" outlineLevel="1" thickBot="1">
      <c r="A69" s="7"/>
      <c r="B69" s="46" t="s">
        <v>120</v>
      </c>
      <c r="C69" s="47"/>
      <c r="D69" s="57"/>
      <c r="E69" s="48">
        <v>0</v>
      </c>
      <c r="F69" s="49"/>
      <c r="G69" s="49"/>
      <c r="H69" s="16"/>
      <c r="I69" s="16"/>
      <c r="J69" s="15"/>
      <c r="K69" s="15"/>
      <c r="L69" s="15"/>
      <c r="M69" s="15"/>
      <c r="N69" s="15"/>
      <c r="O69" s="15"/>
      <c r="P69" s="15"/>
      <c r="Q69" s="15"/>
      <c r="R69" s="15"/>
      <c r="S69" s="15"/>
      <c r="T69" s="15"/>
      <c r="U69" s="15"/>
      <c r="V69" s="19"/>
      <c r="W69" s="19"/>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c r="IS69" s="15"/>
      <c r="IT69" s="15"/>
      <c r="IU69" s="15"/>
      <c r="IV69" s="15"/>
      <c r="IW69" s="15"/>
      <c r="IX69" s="15"/>
      <c r="IY69" s="15"/>
      <c r="IZ69" s="15"/>
      <c r="JA69" s="15"/>
      <c r="JB69" s="15"/>
      <c r="JC69" s="15"/>
      <c r="JD69" s="15"/>
      <c r="JE69" s="15"/>
      <c r="JF69" s="15"/>
      <c r="JG69" s="15"/>
      <c r="JH69" s="15"/>
      <c r="JI69" s="15"/>
      <c r="JJ69" s="15"/>
      <c r="JK69" s="15"/>
      <c r="JL69" s="15"/>
      <c r="JM69" s="15"/>
      <c r="JN69" s="15"/>
      <c r="JO69" s="15"/>
      <c r="JP69" s="15"/>
      <c r="JQ69" s="15"/>
      <c r="JR69" s="15"/>
      <c r="JS69" s="15"/>
      <c r="JT69" s="15"/>
      <c r="JU69" s="15"/>
      <c r="JV69" s="15"/>
      <c r="JW69" s="15"/>
      <c r="JX69" s="15"/>
      <c r="JY69" s="15"/>
      <c r="JZ69" s="15"/>
      <c r="KA69" s="15"/>
      <c r="KB69" s="15"/>
      <c r="KC69" s="15"/>
    </row>
    <row r="70" spans="1:289" s="17" customFormat="1" ht="18" customHeight="1" outlineLevel="1" thickBot="1">
      <c r="A70" s="7"/>
      <c r="B70" s="54" t="s">
        <v>121</v>
      </c>
      <c r="C70" s="55"/>
      <c r="D70" s="67"/>
      <c r="E70" s="52">
        <f>+AVERAGE(E71:E80)</f>
        <v>0</v>
      </c>
      <c r="F70" s="53"/>
      <c r="G70" s="53"/>
      <c r="H70" s="16"/>
      <c r="I70" s="16"/>
      <c r="J70" s="15"/>
      <c r="K70" s="15"/>
      <c r="L70" s="15"/>
      <c r="M70" s="15"/>
      <c r="N70" s="15"/>
      <c r="O70" s="15"/>
      <c r="P70" s="15"/>
      <c r="Q70" s="15"/>
      <c r="R70" s="15"/>
      <c r="S70" s="15"/>
      <c r="T70" s="15"/>
      <c r="U70" s="15"/>
      <c r="V70" s="19"/>
      <c r="W70" s="19"/>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c r="IV70" s="15"/>
      <c r="IW70" s="15"/>
      <c r="IX70" s="15"/>
      <c r="IY70" s="15"/>
      <c r="IZ70" s="15"/>
      <c r="JA70" s="15"/>
      <c r="JB70" s="15"/>
      <c r="JC70" s="15"/>
      <c r="JD70" s="15"/>
      <c r="JE70" s="15"/>
      <c r="JF70" s="15"/>
      <c r="JG70" s="15"/>
      <c r="JH70" s="15"/>
      <c r="JI70" s="15"/>
      <c r="JJ70" s="15"/>
      <c r="JK70" s="15"/>
      <c r="JL70" s="15"/>
      <c r="JM70" s="15"/>
      <c r="JN70" s="15"/>
      <c r="JO70" s="15"/>
      <c r="JP70" s="15"/>
      <c r="JQ70" s="15"/>
      <c r="JR70" s="15"/>
      <c r="JS70" s="15"/>
      <c r="JT70" s="15"/>
      <c r="JU70" s="15"/>
      <c r="JV70" s="15"/>
      <c r="JW70" s="15"/>
      <c r="JX70" s="15"/>
      <c r="JY70" s="15"/>
      <c r="JZ70" s="15"/>
      <c r="KA70" s="15"/>
      <c r="KB70" s="15"/>
      <c r="KC70" s="15"/>
    </row>
    <row r="71" spans="1:289" s="17" customFormat="1" ht="18" customHeight="1" outlineLevel="1" thickBot="1">
      <c r="A71" s="7"/>
      <c r="B71" s="46" t="s">
        <v>122</v>
      </c>
      <c r="C71" s="47" t="s">
        <v>129</v>
      </c>
      <c r="D71" s="57" t="s">
        <v>26</v>
      </c>
      <c r="E71" s="48">
        <v>0</v>
      </c>
      <c r="F71" s="49">
        <v>45267</v>
      </c>
      <c r="G71" s="49">
        <v>45267</v>
      </c>
      <c r="H71" s="16"/>
      <c r="I71" s="16"/>
      <c r="J71" s="15"/>
      <c r="K71" s="15"/>
      <c r="L71" s="15"/>
      <c r="M71" s="15"/>
      <c r="N71" s="15"/>
      <c r="O71" s="15"/>
      <c r="P71" s="15"/>
      <c r="Q71" s="15"/>
      <c r="R71" s="15"/>
      <c r="S71" s="15"/>
      <c r="T71" s="15"/>
      <c r="U71" s="15"/>
      <c r="V71" s="19"/>
      <c r="W71" s="19"/>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c r="IV71" s="15"/>
      <c r="IW71" s="15"/>
      <c r="IX71" s="15"/>
      <c r="IY71" s="15"/>
      <c r="IZ71" s="15"/>
      <c r="JA71" s="15"/>
      <c r="JB71" s="15"/>
      <c r="JC71" s="15"/>
      <c r="JD71" s="15"/>
      <c r="JE71" s="15"/>
      <c r="JF71" s="15"/>
      <c r="JG71" s="15"/>
      <c r="JH71" s="15"/>
      <c r="JI71" s="15"/>
      <c r="JJ71" s="15"/>
      <c r="JK71" s="15"/>
      <c r="JL71" s="15"/>
      <c r="JM71" s="15"/>
      <c r="JN71" s="15"/>
      <c r="JO71" s="15"/>
      <c r="JP71" s="15"/>
      <c r="JQ71" s="15"/>
      <c r="JR71" s="15"/>
      <c r="JS71" s="15"/>
      <c r="JT71" s="15"/>
      <c r="JU71" s="15"/>
      <c r="JV71" s="15"/>
      <c r="JW71" s="15"/>
      <c r="JX71" s="15"/>
      <c r="JY71" s="15"/>
      <c r="JZ71" s="15"/>
      <c r="KA71" s="15"/>
      <c r="KB71" s="15"/>
      <c r="KC71" s="15"/>
    </row>
    <row r="72" spans="1:289" s="17" customFormat="1" ht="18" customHeight="1" outlineLevel="1" thickBot="1">
      <c r="A72" s="7"/>
      <c r="B72" s="46" t="s">
        <v>123</v>
      </c>
      <c r="C72" s="47" t="s">
        <v>129</v>
      </c>
      <c r="D72" s="57" t="s">
        <v>26</v>
      </c>
      <c r="E72" s="48">
        <v>0</v>
      </c>
      <c r="F72" s="49">
        <v>45267</v>
      </c>
      <c r="G72" s="49">
        <v>45267</v>
      </c>
      <c r="H72" s="16"/>
      <c r="I72" s="16"/>
      <c r="J72" s="15"/>
      <c r="K72" s="15"/>
      <c r="L72" s="15"/>
      <c r="M72" s="15"/>
      <c r="N72" s="15"/>
      <c r="O72" s="15"/>
      <c r="P72" s="15"/>
      <c r="Q72" s="15"/>
      <c r="R72" s="15"/>
      <c r="S72" s="15"/>
      <c r="T72" s="15"/>
      <c r="U72" s="15"/>
      <c r="V72" s="19"/>
      <c r="W72" s="19"/>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c r="IL72" s="15"/>
      <c r="IM72" s="15"/>
      <c r="IN72" s="15"/>
      <c r="IO72" s="15"/>
      <c r="IP72" s="15"/>
      <c r="IQ72" s="15"/>
      <c r="IR72" s="15"/>
      <c r="IS72" s="15"/>
      <c r="IT72" s="15"/>
      <c r="IU72" s="15"/>
      <c r="IV72" s="15"/>
      <c r="IW72" s="15"/>
      <c r="IX72" s="15"/>
      <c r="IY72" s="15"/>
      <c r="IZ72" s="15"/>
      <c r="JA72" s="15"/>
      <c r="JB72" s="15"/>
      <c r="JC72" s="15"/>
      <c r="JD72" s="15"/>
      <c r="JE72" s="15"/>
      <c r="JF72" s="15"/>
      <c r="JG72" s="15"/>
      <c r="JH72" s="15"/>
      <c r="JI72" s="15"/>
      <c r="JJ72" s="15"/>
      <c r="JK72" s="15"/>
      <c r="JL72" s="15"/>
      <c r="JM72" s="15"/>
      <c r="JN72" s="15"/>
      <c r="JO72" s="15"/>
      <c r="JP72" s="15"/>
      <c r="JQ72" s="15"/>
      <c r="JR72" s="15"/>
      <c r="JS72" s="15"/>
      <c r="JT72" s="15"/>
      <c r="JU72" s="15"/>
      <c r="JV72" s="15"/>
      <c r="JW72" s="15"/>
      <c r="JX72" s="15"/>
      <c r="JY72" s="15"/>
      <c r="JZ72" s="15"/>
      <c r="KA72" s="15"/>
      <c r="KB72" s="15"/>
      <c r="KC72" s="15"/>
    </row>
    <row r="73" spans="1:289" s="17" customFormat="1" ht="18" customHeight="1" outlineLevel="1" thickBot="1">
      <c r="A73" s="7"/>
      <c r="B73" s="72" t="s">
        <v>130</v>
      </c>
      <c r="C73" s="73" t="s">
        <v>91</v>
      </c>
      <c r="D73" s="74" t="s">
        <v>73</v>
      </c>
      <c r="E73" s="75">
        <v>0</v>
      </c>
      <c r="F73" s="77">
        <v>45271</v>
      </c>
      <c r="G73" s="77">
        <v>45275</v>
      </c>
      <c r="H73" s="16"/>
      <c r="I73" s="16"/>
      <c r="J73" s="15"/>
      <c r="K73" s="15"/>
      <c r="L73" s="15"/>
      <c r="M73" s="15"/>
      <c r="N73" s="15"/>
      <c r="O73" s="15"/>
      <c r="P73" s="15"/>
      <c r="Q73" s="15"/>
      <c r="R73" s="15"/>
      <c r="S73" s="15"/>
      <c r="T73" s="15"/>
      <c r="U73" s="15"/>
      <c r="V73" s="19"/>
      <c r="W73" s="19"/>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c r="IJ73" s="15"/>
      <c r="IK73" s="15"/>
      <c r="IL73" s="15"/>
      <c r="IM73" s="15"/>
      <c r="IN73" s="15"/>
      <c r="IO73" s="15"/>
      <c r="IP73" s="15"/>
      <c r="IQ73" s="15"/>
      <c r="IR73" s="15"/>
      <c r="IS73" s="15"/>
      <c r="IT73" s="15"/>
      <c r="IU73" s="15"/>
      <c r="IV73" s="15"/>
      <c r="IW73" s="15"/>
      <c r="IX73" s="15"/>
      <c r="IY73" s="15"/>
      <c r="IZ73" s="15"/>
      <c r="JA73" s="15"/>
      <c r="JB73" s="15"/>
      <c r="JC73" s="15"/>
      <c r="JD73" s="15"/>
      <c r="JE73" s="15"/>
      <c r="JF73" s="15"/>
      <c r="JG73" s="15"/>
      <c r="JH73" s="15"/>
      <c r="JI73" s="15"/>
      <c r="JJ73" s="15"/>
      <c r="JK73" s="15"/>
      <c r="JL73" s="15"/>
      <c r="JM73" s="15"/>
      <c r="JN73" s="15"/>
      <c r="JO73" s="15"/>
      <c r="JP73" s="15"/>
      <c r="JQ73" s="15"/>
      <c r="JR73" s="15"/>
      <c r="JS73" s="15"/>
      <c r="JT73" s="15"/>
      <c r="JU73" s="15"/>
      <c r="JV73" s="15"/>
      <c r="JW73" s="15"/>
      <c r="JX73" s="15"/>
      <c r="JY73" s="15"/>
      <c r="JZ73" s="15"/>
      <c r="KA73" s="15"/>
      <c r="KB73" s="15"/>
      <c r="KC73" s="15"/>
    </row>
    <row r="74" spans="1:289" s="17" customFormat="1" ht="18" customHeight="1" outlineLevel="1" thickBot="1">
      <c r="A74" s="7"/>
      <c r="B74" s="46" t="s">
        <v>131</v>
      </c>
      <c r="C74" s="47" t="s">
        <v>91</v>
      </c>
      <c r="D74" s="57" t="s">
        <v>26</v>
      </c>
      <c r="E74" s="48">
        <v>0</v>
      </c>
      <c r="F74" s="49">
        <v>45278</v>
      </c>
      <c r="G74" s="49">
        <v>45280</v>
      </c>
      <c r="H74" s="16"/>
      <c r="I74" s="16"/>
      <c r="J74" s="15"/>
      <c r="K74" s="15"/>
      <c r="L74" s="15"/>
      <c r="M74" s="15"/>
      <c r="N74" s="15"/>
      <c r="O74" s="15"/>
      <c r="P74" s="15"/>
      <c r="Q74" s="15"/>
      <c r="R74" s="15"/>
      <c r="S74" s="15"/>
      <c r="T74" s="15"/>
      <c r="U74" s="15"/>
      <c r="V74" s="19"/>
      <c r="W74" s="19"/>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c r="IU74" s="15"/>
      <c r="IV74" s="15"/>
      <c r="IW74" s="15"/>
      <c r="IX74" s="15"/>
      <c r="IY74" s="15"/>
      <c r="IZ74" s="15"/>
      <c r="JA74" s="15"/>
      <c r="JB74" s="15"/>
      <c r="JC74" s="15"/>
      <c r="JD74" s="15"/>
      <c r="JE74" s="15"/>
      <c r="JF74" s="15"/>
      <c r="JG74" s="15"/>
      <c r="JH74" s="15"/>
      <c r="JI74" s="15"/>
      <c r="JJ74" s="15"/>
      <c r="JK74" s="15"/>
      <c r="JL74" s="15"/>
      <c r="JM74" s="15"/>
      <c r="JN74" s="15"/>
      <c r="JO74" s="15"/>
      <c r="JP74" s="15"/>
      <c r="JQ74" s="15"/>
      <c r="JR74" s="15"/>
      <c r="JS74" s="15"/>
      <c r="JT74" s="15"/>
      <c r="JU74" s="15"/>
      <c r="JV74" s="15"/>
      <c r="JW74" s="15"/>
      <c r="JX74" s="15"/>
      <c r="JY74" s="15"/>
      <c r="JZ74" s="15"/>
      <c r="KA74" s="15"/>
      <c r="KB74" s="15"/>
      <c r="KC74" s="15"/>
    </row>
    <row r="75" spans="1:289" s="17" customFormat="1" ht="18" customHeight="1" outlineLevel="1" thickBot="1">
      <c r="A75" s="7"/>
      <c r="B75" s="72" t="s">
        <v>132</v>
      </c>
      <c r="C75" s="73" t="s">
        <v>91</v>
      </c>
      <c r="D75" s="74" t="s">
        <v>73</v>
      </c>
      <c r="E75" s="75">
        <v>0</v>
      </c>
      <c r="F75" s="77">
        <v>45280</v>
      </c>
      <c r="G75" s="77">
        <v>45282</v>
      </c>
      <c r="H75" s="16"/>
      <c r="I75" s="16"/>
      <c r="J75" s="15"/>
      <c r="K75" s="15"/>
      <c r="L75" s="15"/>
      <c r="M75" s="15"/>
      <c r="N75" s="15"/>
      <c r="O75" s="15"/>
      <c r="P75" s="15"/>
      <c r="Q75" s="15"/>
      <c r="R75" s="15"/>
      <c r="S75" s="15"/>
      <c r="T75" s="15"/>
      <c r="U75" s="15"/>
      <c r="V75" s="19"/>
      <c r="W75" s="19"/>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c r="IL75" s="15"/>
      <c r="IM75" s="15"/>
      <c r="IN75" s="15"/>
      <c r="IO75" s="15"/>
      <c r="IP75" s="15"/>
      <c r="IQ75" s="15"/>
      <c r="IR75" s="15"/>
      <c r="IS75" s="15"/>
      <c r="IT75" s="15"/>
      <c r="IU75" s="15"/>
      <c r="IV75" s="15"/>
      <c r="IW75" s="15"/>
      <c r="IX75" s="15"/>
      <c r="IY75" s="15"/>
      <c r="IZ75" s="15"/>
      <c r="JA75" s="15"/>
      <c r="JB75" s="15"/>
      <c r="JC75" s="15"/>
      <c r="JD75" s="15"/>
      <c r="JE75" s="15"/>
      <c r="JF75" s="15"/>
      <c r="JG75" s="15"/>
      <c r="JH75" s="15"/>
      <c r="JI75" s="15"/>
      <c r="JJ75" s="15"/>
      <c r="JK75" s="15"/>
      <c r="JL75" s="15"/>
      <c r="JM75" s="15"/>
      <c r="JN75" s="15"/>
      <c r="JO75" s="15"/>
      <c r="JP75" s="15"/>
      <c r="JQ75" s="15"/>
      <c r="JR75" s="15"/>
      <c r="JS75" s="15"/>
      <c r="JT75" s="15"/>
      <c r="JU75" s="15"/>
      <c r="JV75" s="15"/>
      <c r="JW75" s="15"/>
      <c r="JX75" s="15"/>
      <c r="JY75" s="15"/>
      <c r="JZ75" s="15"/>
      <c r="KA75" s="15"/>
      <c r="KB75" s="15"/>
      <c r="KC75" s="15"/>
    </row>
    <row r="76" spans="1:289" s="17" customFormat="1" ht="18" customHeight="1" outlineLevel="1" thickBot="1">
      <c r="A76" s="7"/>
      <c r="B76" s="46" t="s">
        <v>124</v>
      </c>
      <c r="C76" s="47"/>
      <c r="D76" s="57"/>
      <c r="E76" s="48">
        <v>0</v>
      </c>
      <c r="F76" s="49"/>
      <c r="G76" s="49"/>
      <c r="H76" s="16"/>
      <c r="I76" s="16"/>
      <c r="J76" s="15"/>
      <c r="K76" s="15"/>
      <c r="L76" s="15"/>
      <c r="M76" s="15"/>
      <c r="N76" s="15"/>
      <c r="O76" s="15"/>
      <c r="P76" s="15"/>
      <c r="Q76" s="15"/>
      <c r="R76" s="15"/>
      <c r="S76" s="15"/>
      <c r="T76" s="15"/>
      <c r="U76" s="15"/>
      <c r="V76" s="19"/>
      <c r="W76" s="19"/>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c r="IS76" s="15"/>
      <c r="IT76" s="15"/>
      <c r="IU76" s="15"/>
      <c r="IV76" s="15"/>
      <c r="IW76" s="15"/>
      <c r="IX76" s="15"/>
      <c r="IY76" s="15"/>
      <c r="IZ76" s="15"/>
      <c r="JA76" s="15"/>
      <c r="JB76" s="15"/>
      <c r="JC76" s="15"/>
      <c r="JD76" s="15"/>
      <c r="JE76" s="15"/>
      <c r="JF76" s="15"/>
      <c r="JG76" s="15"/>
      <c r="JH76" s="15"/>
      <c r="JI76" s="15"/>
      <c r="JJ76" s="15"/>
      <c r="JK76" s="15"/>
      <c r="JL76" s="15"/>
      <c r="JM76" s="15"/>
      <c r="JN76" s="15"/>
      <c r="JO76" s="15"/>
      <c r="JP76" s="15"/>
      <c r="JQ76" s="15"/>
      <c r="JR76" s="15"/>
      <c r="JS76" s="15"/>
      <c r="JT76" s="15"/>
      <c r="JU76" s="15"/>
      <c r="JV76" s="15"/>
      <c r="JW76" s="15"/>
      <c r="JX76" s="15"/>
      <c r="JY76" s="15"/>
      <c r="JZ76" s="15"/>
      <c r="KA76" s="15"/>
      <c r="KB76" s="15"/>
      <c r="KC76" s="15"/>
    </row>
    <row r="77" spans="1:289" s="17" customFormat="1" ht="18" customHeight="1" outlineLevel="1" thickBot="1">
      <c r="A77" s="7"/>
      <c r="B77" s="46" t="s">
        <v>125</v>
      </c>
      <c r="C77" s="47"/>
      <c r="D77" s="57"/>
      <c r="E77" s="48">
        <v>0</v>
      </c>
      <c r="F77" s="49"/>
      <c r="G77" s="49"/>
      <c r="H77" s="16"/>
      <c r="I77" s="16"/>
      <c r="J77" s="15"/>
      <c r="K77" s="15"/>
      <c r="L77" s="15"/>
      <c r="M77" s="15"/>
      <c r="N77" s="15"/>
      <c r="O77" s="15"/>
      <c r="P77" s="15"/>
      <c r="Q77" s="15"/>
      <c r="R77" s="15"/>
      <c r="S77" s="15"/>
      <c r="T77" s="15"/>
      <c r="U77" s="15"/>
      <c r="V77" s="19"/>
      <c r="W77" s="19"/>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c r="IS77" s="15"/>
      <c r="IT77" s="15"/>
      <c r="IU77" s="15"/>
      <c r="IV77" s="15"/>
      <c r="IW77" s="15"/>
      <c r="IX77" s="15"/>
      <c r="IY77" s="15"/>
      <c r="IZ77" s="15"/>
      <c r="JA77" s="15"/>
      <c r="JB77" s="15"/>
      <c r="JC77" s="15"/>
      <c r="JD77" s="15"/>
      <c r="JE77" s="15"/>
      <c r="JF77" s="15"/>
      <c r="JG77" s="15"/>
      <c r="JH77" s="15"/>
      <c r="JI77" s="15"/>
      <c r="JJ77" s="15"/>
      <c r="JK77" s="15"/>
      <c r="JL77" s="15"/>
      <c r="JM77" s="15"/>
      <c r="JN77" s="15"/>
      <c r="JO77" s="15"/>
      <c r="JP77" s="15"/>
      <c r="JQ77" s="15"/>
      <c r="JR77" s="15"/>
      <c r="JS77" s="15"/>
      <c r="JT77" s="15"/>
      <c r="JU77" s="15"/>
      <c r="JV77" s="15"/>
      <c r="JW77" s="15"/>
      <c r="JX77" s="15"/>
      <c r="JY77" s="15"/>
      <c r="JZ77" s="15"/>
      <c r="KA77" s="15"/>
      <c r="KB77" s="15"/>
      <c r="KC77" s="15"/>
    </row>
    <row r="78" spans="1:289" s="17" customFormat="1" ht="18" customHeight="1" outlineLevel="1" thickBot="1">
      <c r="A78" s="7"/>
      <c r="B78" s="46" t="s">
        <v>126</v>
      </c>
      <c r="C78" s="47"/>
      <c r="D78" s="57"/>
      <c r="E78" s="48">
        <v>0</v>
      </c>
      <c r="F78" s="49"/>
      <c r="G78" s="49"/>
      <c r="H78" s="16"/>
      <c r="I78" s="16"/>
      <c r="J78" s="15"/>
      <c r="K78" s="15"/>
      <c r="L78" s="15"/>
      <c r="M78" s="15"/>
      <c r="N78" s="15"/>
      <c r="O78" s="15"/>
      <c r="P78" s="15"/>
      <c r="Q78" s="15"/>
      <c r="R78" s="15"/>
      <c r="S78" s="15"/>
      <c r="T78" s="15"/>
      <c r="U78" s="15"/>
      <c r="V78" s="19"/>
      <c r="W78" s="19"/>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c r="IS78" s="15"/>
      <c r="IT78" s="15"/>
      <c r="IU78" s="15"/>
      <c r="IV78" s="15"/>
      <c r="IW78" s="15"/>
      <c r="IX78" s="15"/>
      <c r="IY78" s="15"/>
      <c r="IZ78" s="15"/>
      <c r="JA78" s="15"/>
      <c r="JB78" s="15"/>
      <c r="JC78" s="15"/>
      <c r="JD78" s="15"/>
      <c r="JE78" s="15"/>
      <c r="JF78" s="15"/>
      <c r="JG78" s="15"/>
      <c r="JH78" s="15"/>
      <c r="JI78" s="15"/>
      <c r="JJ78" s="15"/>
      <c r="JK78" s="15"/>
      <c r="JL78" s="15"/>
      <c r="JM78" s="15"/>
      <c r="JN78" s="15"/>
      <c r="JO78" s="15"/>
      <c r="JP78" s="15"/>
      <c r="JQ78" s="15"/>
      <c r="JR78" s="15"/>
      <c r="JS78" s="15"/>
      <c r="JT78" s="15"/>
      <c r="JU78" s="15"/>
      <c r="JV78" s="15"/>
      <c r="JW78" s="15"/>
      <c r="JX78" s="15"/>
      <c r="JY78" s="15"/>
      <c r="JZ78" s="15"/>
      <c r="KA78" s="15"/>
      <c r="KB78" s="15"/>
      <c r="KC78" s="15"/>
    </row>
    <row r="79" spans="1:289" s="17" customFormat="1" ht="18" customHeight="1" outlineLevel="1" thickBot="1">
      <c r="A79" s="7"/>
      <c r="B79" s="46" t="s">
        <v>127</v>
      </c>
      <c r="C79" s="47"/>
      <c r="D79" s="57"/>
      <c r="E79" s="48">
        <v>0</v>
      </c>
      <c r="F79" s="49"/>
      <c r="G79" s="49"/>
      <c r="H79" s="16"/>
      <c r="I79" s="16"/>
      <c r="J79" s="15"/>
      <c r="K79" s="15"/>
      <c r="L79" s="15"/>
      <c r="M79" s="15"/>
      <c r="N79" s="15"/>
      <c r="O79" s="15"/>
      <c r="P79" s="15"/>
      <c r="Q79" s="15"/>
      <c r="R79" s="15"/>
      <c r="S79" s="15"/>
      <c r="T79" s="15"/>
      <c r="U79" s="15"/>
      <c r="V79" s="19"/>
      <c r="W79" s="19"/>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row>
    <row r="80" spans="1:289" s="17" customFormat="1" ht="18" customHeight="1" outlineLevel="1" thickBot="1">
      <c r="A80" s="7"/>
      <c r="B80" s="46" t="s">
        <v>128</v>
      </c>
      <c r="C80" s="47"/>
      <c r="D80" s="57"/>
      <c r="E80" s="48">
        <v>0</v>
      </c>
      <c r="F80" s="49"/>
      <c r="G80" s="49"/>
      <c r="H80" s="16"/>
      <c r="I80" s="16"/>
      <c r="J80" s="15"/>
      <c r="K80" s="15"/>
      <c r="L80" s="15"/>
      <c r="M80" s="15"/>
      <c r="N80" s="15"/>
      <c r="O80" s="15"/>
      <c r="P80" s="15"/>
      <c r="Q80" s="15"/>
      <c r="R80" s="15"/>
      <c r="S80" s="15"/>
      <c r="T80" s="15"/>
      <c r="U80" s="15"/>
      <c r="V80" s="19"/>
      <c r="W80" s="19"/>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c r="IV80" s="15"/>
      <c r="IW80" s="15"/>
      <c r="IX80" s="15"/>
      <c r="IY80" s="15"/>
      <c r="IZ80" s="15"/>
      <c r="JA80" s="15"/>
      <c r="JB80" s="15"/>
      <c r="JC80" s="15"/>
      <c r="JD80" s="15"/>
      <c r="JE80" s="15"/>
      <c r="JF80" s="15"/>
      <c r="JG80" s="15"/>
      <c r="JH80" s="15"/>
      <c r="JI80" s="15"/>
      <c r="JJ80" s="15"/>
      <c r="JK80" s="15"/>
      <c r="JL80" s="15"/>
      <c r="JM80" s="15"/>
      <c r="JN80" s="15"/>
      <c r="JO80" s="15"/>
      <c r="JP80" s="15"/>
      <c r="JQ80" s="15"/>
      <c r="JR80" s="15"/>
      <c r="JS80" s="15"/>
      <c r="JT80" s="15"/>
      <c r="JU80" s="15"/>
      <c r="JV80" s="15"/>
      <c r="JW80" s="15"/>
      <c r="JX80" s="15"/>
      <c r="JY80" s="15"/>
      <c r="JZ80" s="15"/>
      <c r="KA80" s="15"/>
      <c r="KB80" s="15"/>
      <c r="KC80" s="15"/>
    </row>
    <row r="81" spans="1:289" s="17" customFormat="1" ht="27" customHeight="1" thickBot="1">
      <c r="A81" s="7" t="s">
        <v>19</v>
      </c>
      <c r="B81" s="159" t="s">
        <v>66</v>
      </c>
      <c r="C81" s="159"/>
      <c r="D81" s="159"/>
      <c r="E81" s="56">
        <f>AVERAGE(E82)</f>
        <v>0</v>
      </c>
      <c r="F81" s="50">
        <v>45147</v>
      </c>
      <c r="G81" s="50">
        <v>45322</v>
      </c>
      <c r="H81" s="16"/>
      <c r="I81" s="16">
        <f>IF(OR(ISBLANK(task_start),ISBLANK(task_end)),"",task_end-task_start+1)</f>
        <v>176</v>
      </c>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c r="IV81" s="15"/>
      <c r="IW81" s="15"/>
      <c r="IX81" s="15"/>
      <c r="IY81" s="15"/>
      <c r="IZ81" s="15"/>
      <c r="JA81" s="15"/>
      <c r="JB81" s="15"/>
      <c r="JC81" s="15"/>
      <c r="JD81" s="15"/>
      <c r="JE81" s="15"/>
      <c r="JF81" s="15"/>
      <c r="JG81" s="15"/>
      <c r="JH81" s="15"/>
      <c r="JI81" s="15"/>
      <c r="JJ81" s="15"/>
      <c r="JK81" s="15"/>
      <c r="JL81" s="15"/>
      <c r="JM81" s="15"/>
      <c r="JN81" s="15"/>
      <c r="JO81" s="15"/>
      <c r="JP81" s="15"/>
      <c r="JQ81" s="15"/>
      <c r="JR81" s="15"/>
      <c r="JS81" s="15"/>
      <c r="JT81" s="15"/>
      <c r="JU81" s="15"/>
      <c r="JV81" s="15"/>
      <c r="JW81" s="15"/>
      <c r="JX81" s="15"/>
      <c r="JY81" s="15"/>
      <c r="JZ81" s="15"/>
      <c r="KA81" s="15"/>
      <c r="KB81" s="15"/>
      <c r="KC81" s="15"/>
    </row>
    <row r="82" spans="1:289" s="17" customFormat="1" ht="15" outlineLevel="1" thickBot="1">
      <c r="A82" s="7"/>
      <c r="B82" s="54" t="s">
        <v>67</v>
      </c>
      <c r="C82" s="55"/>
      <c r="D82" s="67"/>
      <c r="E82" s="52">
        <f>+AVERAGE(E83)</f>
        <v>0</v>
      </c>
      <c r="F82" s="53"/>
      <c r="G82" s="53"/>
      <c r="H82" s="16"/>
      <c r="I82" s="16"/>
      <c r="J82" s="15"/>
      <c r="K82" s="15"/>
      <c r="L82" s="15"/>
      <c r="M82" s="15"/>
      <c r="N82" s="15"/>
      <c r="O82" s="15"/>
      <c r="P82" s="15"/>
      <c r="Q82" s="15"/>
      <c r="R82" s="15"/>
      <c r="S82" s="15"/>
      <c r="T82" s="15"/>
      <c r="U82" s="15"/>
      <c r="V82" s="19"/>
      <c r="W82" s="19"/>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row>
    <row r="83" spans="1:289" s="17" customFormat="1" ht="15" outlineLevel="1" thickBot="1">
      <c r="A83" s="1"/>
      <c r="B83" s="46"/>
      <c r="C83" s="47"/>
      <c r="D83" s="57"/>
      <c r="E83" s="48">
        <v>0</v>
      </c>
      <c r="F83" s="49"/>
      <c r="G83" s="49"/>
      <c r="H83" s="18"/>
      <c r="I83" s="16"/>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c r="IS83" s="15"/>
      <c r="IT83" s="15"/>
      <c r="IU83" s="15"/>
      <c r="IV83" s="15"/>
      <c r="IW83" s="15"/>
      <c r="IX83" s="15"/>
      <c r="IY83" s="15"/>
      <c r="IZ83" s="15"/>
      <c r="JA83" s="15"/>
      <c r="JB83" s="15"/>
      <c r="JC83" s="15"/>
      <c r="JD83" s="15"/>
      <c r="JE83" s="15"/>
      <c r="JF83" s="15"/>
      <c r="JG83" s="15"/>
      <c r="JH83" s="15"/>
      <c r="JI83" s="15"/>
      <c r="JJ83" s="15"/>
      <c r="JK83" s="15"/>
      <c r="JL83" s="15"/>
      <c r="JM83" s="15"/>
      <c r="JN83" s="15"/>
      <c r="JO83" s="15"/>
      <c r="JP83" s="15"/>
      <c r="JQ83" s="15"/>
      <c r="JR83" s="15"/>
      <c r="JS83" s="15"/>
      <c r="JT83" s="15"/>
      <c r="JU83" s="15"/>
      <c r="JV83" s="15"/>
      <c r="JW83" s="15"/>
      <c r="JX83" s="15"/>
      <c r="JY83" s="15"/>
      <c r="JZ83" s="15"/>
      <c r="KA83" s="15"/>
      <c r="KB83" s="15"/>
      <c r="KC83" s="15"/>
    </row>
    <row r="84" spans="1:289" s="17" customFormat="1" ht="15" thickBot="1">
      <c r="A84" s="7" t="s">
        <v>20</v>
      </c>
      <c r="B84" s="20"/>
      <c r="C84" s="20"/>
      <c r="D84" s="68"/>
      <c r="E84" s="21"/>
      <c r="F84" s="22"/>
      <c r="G84" s="22"/>
      <c r="H84" s="16"/>
      <c r="I84" s="16" t="str">
        <f>IF(OR(ISBLANK(task_start),ISBLANK(task_end)),"",task_end-task_start+1)</f>
        <v/>
      </c>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c r="IU84" s="15"/>
      <c r="IV84" s="15"/>
      <c r="IW84" s="15"/>
      <c r="IX84" s="15"/>
      <c r="IY84" s="15"/>
      <c r="IZ84" s="15"/>
      <c r="JA84" s="15"/>
      <c r="JB84" s="15"/>
      <c r="JC84" s="15"/>
      <c r="JD84" s="15"/>
      <c r="JE84" s="15"/>
      <c r="JF84" s="15"/>
      <c r="JG84" s="15"/>
      <c r="JH84" s="15"/>
      <c r="JI84" s="15"/>
      <c r="JJ84" s="15"/>
      <c r="JK84" s="15"/>
      <c r="JL84" s="15"/>
      <c r="JM84" s="15"/>
      <c r="JN84" s="15"/>
      <c r="JO84" s="15"/>
      <c r="JP84" s="15"/>
      <c r="JQ84" s="15"/>
      <c r="JR84" s="15"/>
      <c r="JS84" s="15"/>
      <c r="JT84" s="15"/>
      <c r="JU84" s="15"/>
      <c r="JV84" s="15"/>
      <c r="JW84" s="15"/>
      <c r="JX84" s="15"/>
      <c r="JY84" s="15"/>
      <c r="JZ84" s="15"/>
      <c r="KA84" s="15"/>
      <c r="KB84" s="15"/>
      <c r="KC84" s="15"/>
    </row>
    <row r="85" spans="1:289" s="17" customFormat="1" ht="30" customHeight="1" thickBot="1">
      <c r="A85" s="1" t="s">
        <v>21</v>
      </c>
      <c r="B85" s="23" t="s">
        <v>22</v>
      </c>
      <c r="C85" s="23"/>
      <c r="D85" s="69"/>
      <c r="E85" s="24"/>
      <c r="F85" s="25"/>
      <c r="G85" s="26"/>
      <c r="H85" s="27"/>
      <c r="I85" s="27" t="str">
        <f>IF(OR(ISBLANK(task_start),ISBLANK(task_end)),"",task_end-task_start+1)</f>
        <v/>
      </c>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c r="FP85" s="28"/>
      <c r="FQ85" s="28"/>
      <c r="FR85" s="28"/>
      <c r="FS85" s="28"/>
      <c r="FT85" s="28"/>
      <c r="FU85" s="28"/>
      <c r="FV85" s="28"/>
      <c r="FW85" s="28"/>
      <c r="FX85" s="28"/>
      <c r="FY85" s="28"/>
      <c r="FZ85" s="28"/>
      <c r="GA85" s="28"/>
      <c r="GB85" s="28"/>
      <c r="GC85" s="28"/>
      <c r="GD85" s="28"/>
      <c r="GE85" s="28"/>
      <c r="GF85" s="28"/>
      <c r="GG85" s="28"/>
      <c r="GH85" s="28"/>
      <c r="GI85" s="28"/>
      <c r="GJ85" s="28"/>
      <c r="GK85" s="28"/>
      <c r="GL85" s="28"/>
      <c r="GM85" s="28"/>
      <c r="GN85" s="28"/>
      <c r="GO85" s="28"/>
      <c r="GP85" s="28"/>
      <c r="GQ85" s="28"/>
      <c r="GR85" s="28"/>
      <c r="GS85" s="28"/>
      <c r="GT85" s="28"/>
      <c r="GU85" s="28"/>
      <c r="GV85" s="28"/>
      <c r="GW85" s="28"/>
      <c r="GX85" s="28"/>
      <c r="GY85" s="28"/>
      <c r="GZ85" s="28"/>
      <c r="HA85" s="28"/>
      <c r="HB85" s="28"/>
      <c r="HC85" s="28"/>
      <c r="HD85" s="28"/>
      <c r="HE85" s="28"/>
      <c r="HF85" s="28"/>
      <c r="HG85" s="28"/>
      <c r="HH85" s="28"/>
      <c r="HI85" s="28"/>
      <c r="HJ85" s="28"/>
      <c r="HK85" s="28"/>
      <c r="HL85" s="28"/>
      <c r="HM85" s="28"/>
      <c r="HN85" s="28"/>
      <c r="HO85" s="28"/>
      <c r="HP85" s="28"/>
      <c r="HQ85" s="28"/>
      <c r="HR85" s="28"/>
      <c r="HS85" s="28"/>
      <c r="HT85" s="28"/>
      <c r="HU85" s="28"/>
      <c r="HV85" s="28"/>
      <c r="HW85" s="28"/>
      <c r="HX85" s="28"/>
      <c r="HY85" s="28"/>
      <c r="HZ85" s="28"/>
      <c r="IA85" s="28"/>
      <c r="IB85" s="28"/>
      <c r="IC85" s="28"/>
      <c r="ID85" s="28"/>
      <c r="IE85" s="28"/>
      <c r="IF85" s="28"/>
      <c r="IG85" s="28"/>
      <c r="IH85" s="28"/>
      <c r="II85" s="28"/>
      <c r="IJ85" s="28"/>
      <c r="IK85" s="28"/>
      <c r="IL85" s="28"/>
      <c r="IM85" s="28"/>
      <c r="IN85" s="28"/>
      <c r="IO85" s="28"/>
      <c r="IP85" s="28"/>
      <c r="IQ85" s="28"/>
      <c r="IR85" s="28"/>
      <c r="IS85" s="28"/>
      <c r="IT85" s="28"/>
      <c r="IU85" s="28"/>
      <c r="IV85" s="28"/>
      <c r="IW85" s="28"/>
      <c r="IX85" s="28"/>
      <c r="IY85" s="28"/>
      <c r="IZ85" s="28"/>
      <c r="JA85" s="28"/>
      <c r="JB85" s="28"/>
      <c r="JC85" s="28"/>
      <c r="JD85" s="28"/>
      <c r="JE85" s="28"/>
      <c r="JF85" s="28"/>
      <c r="JG85" s="28"/>
      <c r="JH85" s="28"/>
      <c r="JI85" s="28"/>
      <c r="JJ85" s="28"/>
      <c r="JK85" s="28"/>
      <c r="JL85" s="28"/>
      <c r="JM85" s="28"/>
      <c r="JN85" s="28"/>
      <c r="JO85" s="28"/>
      <c r="JP85" s="28"/>
      <c r="JQ85" s="28"/>
      <c r="JR85" s="28"/>
      <c r="JS85" s="28"/>
      <c r="JT85" s="28"/>
      <c r="JU85" s="28"/>
      <c r="JV85" s="28"/>
      <c r="JW85" s="28"/>
      <c r="JX85" s="28"/>
      <c r="JY85" s="28"/>
      <c r="JZ85" s="28"/>
      <c r="KA85" s="28"/>
      <c r="KB85" s="28"/>
      <c r="KC85" s="28"/>
    </row>
    <row r="86" spans="1:289" ht="14.25">
      <c r="H86" s="29"/>
    </row>
    <row r="87" spans="1:289" ht="15">
      <c r="D87" s="70"/>
      <c r="G87" s="30"/>
    </row>
    <row r="88" spans="1:289" ht="14.25">
      <c r="D88" s="71"/>
    </row>
    <row r="89" spans="1:289" ht="14.25"/>
    <row r="90" spans="1:289" ht="14.25"/>
  </sheetData>
  <mergeCells count="49">
    <mergeCell ref="B81:D81"/>
    <mergeCell ref="JW6:KC6"/>
    <mergeCell ref="B7:H7"/>
    <mergeCell ref="B10:D10"/>
    <mergeCell ref="B13:D13"/>
    <mergeCell ref="B33:D33"/>
    <mergeCell ref="B51:D51"/>
    <mergeCell ref="IG6:IM6"/>
    <mergeCell ref="IN6:IT6"/>
    <mergeCell ref="IU6:JA6"/>
    <mergeCell ref="JB6:JH6"/>
    <mergeCell ref="JI6:JO6"/>
    <mergeCell ref="JP6:JV6"/>
    <mergeCell ref="GQ6:GW6"/>
    <mergeCell ref="GX6:HD6"/>
    <mergeCell ref="HE6:HK6"/>
    <mergeCell ref="HL6:HR6"/>
    <mergeCell ref="HS6:HY6"/>
    <mergeCell ref="HZ6:IF6"/>
    <mergeCell ref="FA6:FG6"/>
    <mergeCell ref="FH6:FN6"/>
    <mergeCell ref="FO6:FU6"/>
    <mergeCell ref="FV6:GB6"/>
    <mergeCell ref="GC6:GI6"/>
    <mergeCell ref="GJ6:GP6"/>
    <mergeCell ref="ET6:EZ6"/>
    <mergeCell ref="BU6:CA6"/>
    <mergeCell ref="CB6:CH6"/>
    <mergeCell ref="CI6:CO6"/>
    <mergeCell ref="CP6:CV6"/>
    <mergeCell ref="CW6:DC6"/>
    <mergeCell ref="DD6:DJ6"/>
    <mergeCell ref="DK6:DQ6"/>
    <mergeCell ref="DR6:DX6"/>
    <mergeCell ref="DY6:EE6"/>
    <mergeCell ref="EF6:EL6"/>
    <mergeCell ref="EM6:ES6"/>
    <mergeCell ref="BN6:BT6"/>
    <mergeCell ref="D5:E5"/>
    <mergeCell ref="F5:G5"/>
    <mergeCell ref="D6:E6"/>
    <mergeCell ref="J6:P6"/>
    <mergeCell ref="Q6:W6"/>
    <mergeCell ref="X6:AD6"/>
    <mergeCell ref="AE6:AK6"/>
    <mergeCell ref="AL6:AR6"/>
    <mergeCell ref="AS6:AY6"/>
    <mergeCell ref="AZ6:BF6"/>
    <mergeCell ref="BG6:BM6"/>
  </mergeCells>
  <conditionalFormatting sqref="E10">
    <cfRule type="dataBar" priority="44">
      <dataBar>
        <cfvo type="num" val="0"/>
        <cfvo type="num" val="1"/>
        <color theme="0" tint="-0.249977111117893"/>
      </dataBar>
      <extLst>
        <ext xmlns:x14="http://schemas.microsoft.com/office/spreadsheetml/2009/9/main" uri="{B025F937-C7B1-47D3-B67F-A62EFF666E3E}">
          <x14:id>{935AA80B-78FF-4A2C-983B-F50289A3C22B}</x14:id>
        </ext>
      </extLst>
    </cfRule>
  </conditionalFormatting>
  <conditionalFormatting sqref="E11">
    <cfRule type="dataBar" priority="43">
      <dataBar>
        <cfvo type="num" val="0"/>
        <cfvo type="num" val="1"/>
        <color theme="0" tint="-0.249977111117893"/>
      </dataBar>
      <extLst>
        <ext xmlns:x14="http://schemas.microsoft.com/office/spreadsheetml/2009/9/main" uri="{B025F937-C7B1-47D3-B67F-A62EFF666E3E}">
          <x14:id>{626C2521-9C6C-456E-B189-BFE124755D2A}</x14:id>
        </ext>
      </extLst>
    </cfRule>
  </conditionalFormatting>
  <conditionalFormatting sqref="E12">
    <cfRule type="dataBar" priority="37">
      <dataBar>
        <cfvo type="num" val="0"/>
        <cfvo type="num" val="1"/>
        <color theme="0" tint="-0.249977111117893"/>
      </dataBar>
      <extLst>
        <ext xmlns:x14="http://schemas.microsoft.com/office/spreadsheetml/2009/9/main" uri="{B025F937-C7B1-47D3-B67F-A62EFF666E3E}">
          <x14:id>{C2DD2E50-7136-4DDF-9AB4-A5A49018149D}</x14:id>
        </ext>
      </extLst>
    </cfRule>
  </conditionalFormatting>
  <conditionalFormatting sqref="E13">
    <cfRule type="dataBar" priority="41">
      <dataBar>
        <cfvo type="num" val="0"/>
        <cfvo type="num" val="1"/>
        <color theme="0" tint="-0.249977111117893"/>
      </dataBar>
      <extLst>
        <ext xmlns:x14="http://schemas.microsoft.com/office/spreadsheetml/2009/9/main" uri="{B025F937-C7B1-47D3-B67F-A62EFF666E3E}">
          <x14:id>{63443584-6314-4990-AC31-FDBE77AA1BB7}</x14:id>
        </ext>
      </extLst>
    </cfRule>
  </conditionalFormatting>
  <conditionalFormatting sqref="E14">
    <cfRule type="dataBar" priority="36">
      <dataBar>
        <cfvo type="num" val="0"/>
        <cfvo type="num" val="1"/>
        <color theme="0" tint="-0.249977111117893"/>
      </dataBar>
      <extLst>
        <ext xmlns:x14="http://schemas.microsoft.com/office/spreadsheetml/2009/9/main" uri="{B025F937-C7B1-47D3-B67F-A62EFF666E3E}">
          <x14:id>{E299E6D0-39B9-4CF1-87F8-99EA53055377}</x14:id>
        </ext>
      </extLst>
    </cfRule>
  </conditionalFormatting>
  <conditionalFormatting sqref="E15:E18">
    <cfRule type="dataBar" priority="18">
      <dataBar>
        <cfvo type="num" val="0"/>
        <cfvo type="num" val="1"/>
        <color theme="0" tint="-0.249977111117893"/>
      </dataBar>
      <extLst>
        <ext xmlns:x14="http://schemas.microsoft.com/office/spreadsheetml/2009/9/main" uri="{B025F937-C7B1-47D3-B67F-A62EFF666E3E}">
          <x14:id>{20E9A9E9-B634-483B-B568-9C0D73A35653}</x14:id>
        </ext>
      </extLst>
    </cfRule>
  </conditionalFormatting>
  <conditionalFormatting sqref="E19">
    <cfRule type="dataBar" priority="12">
      <dataBar>
        <cfvo type="num" val="0"/>
        <cfvo type="num" val="1"/>
        <color theme="0" tint="-0.249977111117893"/>
      </dataBar>
      <extLst>
        <ext xmlns:x14="http://schemas.microsoft.com/office/spreadsheetml/2009/9/main" uri="{B025F937-C7B1-47D3-B67F-A62EFF666E3E}">
          <x14:id>{DCB24601-D095-4E7E-844F-ED0780230B44}</x14:id>
        </ext>
      </extLst>
    </cfRule>
  </conditionalFormatting>
  <conditionalFormatting sqref="E20">
    <cfRule type="dataBar" priority="35">
      <dataBar>
        <cfvo type="num" val="0"/>
        <cfvo type="num" val="1"/>
        <color theme="0" tint="-0.249977111117893"/>
      </dataBar>
      <extLst>
        <ext xmlns:x14="http://schemas.microsoft.com/office/spreadsheetml/2009/9/main" uri="{B025F937-C7B1-47D3-B67F-A62EFF666E3E}">
          <x14:id>{A949A2DE-CE34-4BC6-AE4E-B0CCC3FE3C47}</x14:id>
        </ext>
      </extLst>
    </cfRule>
  </conditionalFormatting>
  <conditionalFormatting sqref="E21:E23">
    <cfRule type="dataBar" priority="17">
      <dataBar>
        <cfvo type="num" val="0"/>
        <cfvo type="num" val="1"/>
        <color theme="0" tint="-0.249977111117893"/>
      </dataBar>
      <extLst>
        <ext xmlns:x14="http://schemas.microsoft.com/office/spreadsheetml/2009/9/main" uri="{B025F937-C7B1-47D3-B67F-A62EFF666E3E}">
          <x14:id>{7A25BAC7-B462-41A4-B669-AEB5C3A9145C}</x14:id>
        </ext>
      </extLst>
    </cfRule>
  </conditionalFormatting>
  <conditionalFormatting sqref="E24">
    <cfRule type="dataBar" priority="34">
      <dataBar>
        <cfvo type="num" val="0"/>
        <cfvo type="num" val="1"/>
        <color theme="0" tint="-0.249977111117893"/>
      </dataBar>
      <extLst>
        <ext xmlns:x14="http://schemas.microsoft.com/office/spreadsheetml/2009/9/main" uri="{B025F937-C7B1-47D3-B67F-A62EFF666E3E}">
          <x14:id>{80445C93-EB0C-4771-B774-085C3925D1AE}</x14:id>
        </ext>
      </extLst>
    </cfRule>
  </conditionalFormatting>
  <conditionalFormatting sqref="E25:E27">
    <cfRule type="dataBar" priority="16">
      <dataBar>
        <cfvo type="num" val="0"/>
        <cfvo type="num" val="1"/>
        <color theme="0" tint="-0.249977111117893"/>
      </dataBar>
      <extLst>
        <ext xmlns:x14="http://schemas.microsoft.com/office/spreadsheetml/2009/9/main" uri="{B025F937-C7B1-47D3-B67F-A62EFF666E3E}">
          <x14:id>{940529BB-CD7B-4103-94E6-76B42994E972}</x14:id>
        </ext>
      </extLst>
    </cfRule>
  </conditionalFormatting>
  <conditionalFormatting sqref="E28">
    <cfRule type="dataBar" priority="8">
      <dataBar>
        <cfvo type="num" val="0"/>
        <cfvo type="num" val="1"/>
        <color theme="0" tint="-0.249977111117893"/>
      </dataBar>
      <extLst>
        <ext xmlns:x14="http://schemas.microsoft.com/office/spreadsheetml/2009/9/main" uri="{B025F937-C7B1-47D3-B67F-A62EFF666E3E}">
          <x14:id>{457D5802-5D6B-4E00-828F-89D5CE37A073}</x14:id>
        </ext>
      </extLst>
    </cfRule>
  </conditionalFormatting>
  <conditionalFormatting sqref="E29:E32">
    <cfRule type="dataBar" priority="7">
      <dataBar>
        <cfvo type="num" val="0"/>
        <cfvo type="num" val="1"/>
        <color theme="0" tint="-0.249977111117893"/>
      </dataBar>
      <extLst>
        <ext xmlns:x14="http://schemas.microsoft.com/office/spreadsheetml/2009/9/main" uri="{B025F937-C7B1-47D3-B67F-A62EFF666E3E}">
          <x14:id>{0A12077C-A6D8-4806-9D61-56DB92FB4E4A}</x14:id>
        </ext>
      </extLst>
    </cfRule>
  </conditionalFormatting>
  <conditionalFormatting sqref="E33">
    <cfRule type="dataBar" priority="45">
      <dataBar>
        <cfvo type="num" val="0"/>
        <cfvo type="num" val="1"/>
        <color theme="0" tint="-0.249977111117893"/>
      </dataBar>
      <extLst>
        <ext xmlns:x14="http://schemas.microsoft.com/office/spreadsheetml/2009/9/main" uri="{B025F937-C7B1-47D3-B67F-A62EFF666E3E}">
          <x14:id>{6DC60016-4936-40F9-806A-ED46B3025FE1}</x14:id>
        </ext>
      </extLst>
    </cfRule>
  </conditionalFormatting>
  <conditionalFormatting sqref="E34">
    <cfRule type="dataBar" priority="33">
      <dataBar>
        <cfvo type="num" val="0"/>
        <cfvo type="num" val="1"/>
        <color theme="0" tint="-0.249977111117893"/>
      </dataBar>
      <extLst>
        <ext xmlns:x14="http://schemas.microsoft.com/office/spreadsheetml/2009/9/main" uri="{B025F937-C7B1-47D3-B67F-A62EFF666E3E}">
          <x14:id>{E6FB82AE-2A48-4BE8-8725-D3807FAA8112}</x14:id>
        </ext>
      </extLst>
    </cfRule>
  </conditionalFormatting>
  <conditionalFormatting sqref="E35:E37">
    <cfRule type="dataBar" priority="15">
      <dataBar>
        <cfvo type="num" val="0"/>
        <cfvo type="num" val="1"/>
        <color theme="0" tint="-0.249977111117893"/>
      </dataBar>
      <extLst>
        <ext xmlns:x14="http://schemas.microsoft.com/office/spreadsheetml/2009/9/main" uri="{B025F937-C7B1-47D3-B67F-A62EFF666E3E}">
          <x14:id>{68D86891-7744-45C2-BEAD-92D9DA1D448E}</x14:id>
        </ext>
      </extLst>
    </cfRule>
  </conditionalFormatting>
  <conditionalFormatting sqref="E38">
    <cfRule type="dataBar" priority="32">
      <dataBar>
        <cfvo type="num" val="0"/>
        <cfvo type="num" val="1"/>
        <color theme="0" tint="-0.249977111117893"/>
      </dataBar>
      <extLst>
        <ext xmlns:x14="http://schemas.microsoft.com/office/spreadsheetml/2009/9/main" uri="{B025F937-C7B1-47D3-B67F-A62EFF666E3E}">
          <x14:id>{3367FD10-91E8-4B01-B444-F99F13A4D6D6}</x14:id>
        </ext>
      </extLst>
    </cfRule>
  </conditionalFormatting>
  <conditionalFormatting sqref="E39:E41">
    <cfRule type="dataBar" priority="14">
      <dataBar>
        <cfvo type="num" val="0"/>
        <cfvo type="num" val="1"/>
        <color theme="0" tint="-0.249977111117893"/>
      </dataBar>
      <extLst>
        <ext xmlns:x14="http://schemas.microsoft.com/office/spreadsheetml/2009/9/main" uri="{B025F937-C7B1-47D3-B67F-A62EFF666E3E}">
          <x14:id>{A37C1456-2A34-4CD7-B8B3-1C8E86FECD9B}</x14:id>
        </ext>
      </extLst>
    </cfRule>
  </conditionalFormatting>
  <conditionalFormatting sqref="E42">
    <cfRule type="dataBar" priority="31">
      <dataBar>
        <cfvo type="num" val="0"/>
        <cfvo type="num" val="1"/>
        <color theme="0" tint="-0.249977111117893"/>
      </dataBar>
      <extLst>
        <ext xmlns:x14="http://schemas.microsoft.com/office/spreadsheetml/2009/9/main" uri="{B025F937-C7B1-47D3-B67F-A62EFF666E3E}">
          <x14:id>{B7D9346A-45C0-46FE-949A-57D96F57BD13}</x14:id>
        </ext>
      </extLst>
    </cfRule>
  </conditionalFormatting>
  <conditionalFormatting sqref="E43:E44">
    <cfRule type="dataBar" priority="13">
      <dataBar>
        <cfvo type="num" val="0"/>
        <cfvo type="num" val="1"/>
        <color theme="0" tint="-0.249977111117893"/>
      </dataBar>
      <extLst>
        <ext xmlns:x14="http://schemas.microsoft.com/office/spreadsheetml/2009/9/main" uri="{B025F937-C7B1-47D3-B67F-A62EFF666E3E}">
          <x14:id>{D3A2D83E-02FE-431B-AF00-073DE4F34756}</x14:id>
        </ext>
      </extLst>
    </cfRule>
  </conditionalFormatting>
  <conditionalFormatting sqref="E45">
    <cfRule type="dataBar" priority="11">
      <dataBar>
        <cfvo type="num" val="0"/>
        <cfvo type="num" val="1"/>
        <color theme="0" tint="-0.249977111117893"/>
      </dataBar>
      <extLst>
        <ext xmlns:x14="http://schemas.microsoft.com/office/spreadsheetml/2009/9/main" uri="{B025F937-C7B1-47D3-B67F-A62EFF666E3E}">
          <x14:id>{614332DC-01FC-42DF-883B-2FFA27FE3182}</x14:id>
        </ext>
      </extLst>
    </cfRule>
  </conditionalFormatting>
  <conditionalFormatting sqref="E46">
    <cfRule type="dataBar" priority="10">
      <dataBar>
        <cfvo type="num" val="0"/>
        <cfvo type="num" val="1"/>
        <color theme="0" tint="-0.249977111117893"/>
      </dataBar>
      <extLst>
        <ext xmlns:x14="http://schemas.microsoft.com/office/spreadsheetml/2009/9/main" uri="{B025F937-C7B1-47D3-B67F-A62EFF666E3E}">
          <x14:id>{BA3C6FDB-82B6-4671-99DD-DCA9D6C4970A}</x14:id>
        </ext>
      </extLst>
    </cfRule>
  </conditionalFormatting>
  <conditionalFormatting sqref="E47:E50">
    <cfRule type="dataBar" priority="9">
      <dataBar>
        <cfvo type="num" val="0"/>
        <cfvo type="num" val="1"/>
        <color theme="0" tint="-0.249977111117893"/>
      </dataBar>
      <extLst>
        <ext xmlns:x14="http://schemas.microsoft.com/office/spreadsheetml/2009/9/main" uri="{B025F937-C7B1-47D3-B67F-A62EFF666E3E}">
          <x14:id>{CF909996-96B1-4171-8118-E12C523A309E}</x14:id>
        </ext>
      </extLst>
    </cfRule>
  </conditionalFormatting>
  <conditionalFormatting sqref="E53:E56">
    <cfRule type="dataBar" priority="39">
      <dataBar>
        <cfvo type="num" val="0"/>
        <cfvo type="num" val="1"/>
        <color theme="0" tint="-0.249977111117893"/>
      </dataBar>
      <extLst>
        <ext xmlns:x14="http://schemas.microsoft.com/office/spreadsheetml/2009/9/main" uri="{B025F937-C7B1-47D3-B67F-A62EFF666E3E}">
          <x14:id>{211044BE-CA62-457D-8185-A0184E4984C4}</x14:id>
        </ext>
      </extLst>
    </cfRule>
  </conditionalFormatting>
  <conditionalFormatting sqref="E57">
    <cfRule type="dataBar" priority="42">
      <dataBar>
        <cfvo type="num" val="0"/>
        <cfvo type="num" val="1"/>
        <color theme="0" tint="-0.249977111117893"/>
      </dataBar>
      <extLst>
        <ext xmlns:x14="http://schemas.microsoft.com/office/spreadsheetml/2009/9/main" uri="{B025F937-C7B1-47D3-B67F-A62EFF666E3E}">
          <x14:id>{D4F698DA-EECA-4510-8615-3C41FEA02899}</x14:id>
        </ext>
      </extLst>
    </cfRule>
  </conditionalFormatting>
  <conditionalFormatting sqref="E59">
    <cfRule type="dataBar" priority="6">
      <dataBar>
        <cfvo type="num" val="0"/>
        <cfvo type="num" val="1"/>
        <color theme="0" tint="-0.249977111117893"/>
      </dataBar>
      <extLst>
        <ext xmlns:x14="http://schemas.microsoft.com/office/spreadsheetml/2009/9/main" uri="{B025F937-C7B1-47D3-B67F-A62EFF666E3E}">
          <x14:id>{3B926FAA-E7E2-474F-B88C-FEEA1EE54A60}</x14:id>
        </ext>
      </extLst>
    </cfRule>
  </conditionalFormatting>
  <conditionalFormatting sqref="E60">
    <cfRule type="dataBar" priority="5">
      <dataBar>
        <cfvo type="num" val="0"/>
        <cfvo type="num" val="1"/>
        <color theme="0" tint="-0.249977111117893"/>
      </dataBar>
      <extLst>
        <ext xmlns:x14="http://schemas.microsoft.com/office/spreadsheetml/2009/9/main" uri="{B025F937-C7B1-47D3-B67F-A62EFF666E3E}">
          <x14:id>{F9BD3C7D-156B-4457-BE1C-8E31C458F7DB}</x14:id>
        </ext>
      </extLst>
    </cfRule>
  </conditionalFormatting>
  <conditionalFormatting sqref="E61">
    <cfRule type="dataBar" priority="4">
      <dataBar>
        <cfvo type="num" val="0"/>
        <cfvo type="num" val="1"/>
        <color theme="0" tint="-0.249977111117893"/>
      </dataBar>
      <extLst>
        <ext xmlns:x14="http://schemas.microsoft.com/office/spreadsheetml/2009/9/main" uri="{B025F937-C7B1-47D3-B67F-A62EFF666E3E}">
          <x14:id>{1777124F-784E-4B9B-A0D2-C2F79C92669A}</x14:id>
        </ext>
      </extLst>
    </cfRule>
  </conditionalFormatting>
  <conditionalFormatting sqref="E62 E58">
    <cfRule type="dataBar" priority="38">
      <dataBar>
        <cfvo type="num" val="0"/>
        <cfvo type="num" val="1"/>
        <color theme="0" tint="-0.249977111117893"/>
      </dataBar>
      <extLst>
        <ext xmlns:x14="http://schemas.microsoft.com/office/spreadsheetml/2009/9/main" uri="{B025F937-C7B1-47D3-B67F-A62EFF666E3E}">
          <x14:id>{39E48C4C-0A4A-44B2-9FC2-63D05A1A7769}</x14:id>
        </ext>
      </extLst>
    </cfRule>
  </conditionalFormatting>
  <conditionalFormatting sqref="E63">
    <cfRule type="dataBar" priority="23">
      <dataBar>
        <cfvo type="num" val="0"/>
        <cfvo type="num" val="1"/>
        <color theme="0" tint="-0.249977111117893"/>
      </dataBar>
      <extLst>
        <ext xmlns:x14="http://schemas.microsoft.com/office/spreadsheetml/2009/9/main" uri="{B025F937-C7B1-47D3-B67F-A62EFF666E3E}">
          <x14:id>{A675CEAD-90C3-4428-B2AC-4A67B681DEE0}</x14:id>
        </ext>
      </extLst>
    </cfRule>
  </conditionalFormatting>
  <conditionalFormatting sqref="E64:E67">
    <cfRule type="dataBar" priority="21">
      <dataBar>
        <cfvo type="num" val="0"/>
        <cfvo type="num" val="1"/>
        <color theme="0" tint="-0.249977111117893"/>
      </dataBar>
      <extLst>
        <ext xmlns:x14="http://schemas.microsoft.com/office/spreadsheetml/2009/9/main" uri="{B025F937-C7B1-47D3-B67F-A62EFF666E3E}">
          <x14:id>{BF9CD71B-4531-40A6-B122-4BC37C0E346E}</x14:id>
        </ext>
      </extLst>
    </cfRule>
  </conditionalFormatting>
  <conditionalFormatting sqref="E68">
    <cfRule type="dataBar" priority="22">
      <dataBar>
        <cfvo type="num" val="0"/>
        <cfvo type="num" val="1"/>
        <color theme="0" tint="-0.249977111117893"/>
      </dataBar>
      <extLst>
        <ext xmlns:x14="http://schemas.microsoft.com/office/spreadsheetml/2009/9/main" uri="{B025F937-C7B1-47D3-B67F-A62EFF666E3E}">
          <x14:id>{9D9A98C1-49C1-4C0E-A1CF-E558B1D97487}</x14:id>
        </ext>
      </extLst>
    </cfRule>
  </conditionalFormatting>
  <conditionalFormatting sqref="E69">
    <cfRule type="dataBar" priority="20">
      <dataBar>
        <cfvo type="num" val="0"/>
        <cfvo type="num" val="1"/>
        <color theme="0" tint="-0.249977111117893"/>
      </dataBar>
      <extLst>
        <ext xmlns:x14="http://schemas.microsoft.com/office/spreadsheetml/2009/9/main" uri="{B025F937-C7B1-47D3-B67F-A62EFF666E3E}">
          <x14:id>{10388C13-69F4-4585-B178-EB99673158C2}</x14:id>
        </ext>
      </extLst>
    </cfRule>
  </conditionalFormatting>
  <conditionalFormatting sqref="E70">
    <cfRule type="dataBar" priority="3">
      <dataBar>
        <cfvo type="num" val="0"/>
        <cfvo type="num" val="1"/>
        <color theme="0" tint="-0.249977111117893"/>
      </dataBar>
      <extLst>
        <ext xmlns:x14="http://schemas.microsoft.com/office/spreadsheetml/2009/9/main" uri="{B025F937-C7B1-47D3-B67F-A62EFF666E3E}">
          <x14:id>{B3ACD9E9-3721-4821-9D55-79E592E859FF}</x14:id>
        </ext>
      </extLst>
    </cfRule>
  </conditionalFormatting>
  <conditionalFormatting sqref="E71:E72 E76:E80">
    <cfRule type="dataBar" priority="2">
      <dataBar>
        <cfvo type="num" val="0"/>
        <cfvo type="num" val="1"/>
        <color theme="0" tint="-0.249977111117893"/>
      </dataBar>
      <extLst>
        <ext xmlns:x14="http://schemas.microsoft.com/office/spreadsheetml/2009/9/main" uri="{B025F937-C7B1-47D3-B67F-A62EFF666E3E}">
          <x14:id>{C014ACBC-33EB-4BB7-87B9-F4B60C90EC2A}</x14:id>
        </ext>
      </extLst>
    </cfRule>
  </conditionalFormatting>
  <conditionalFormatting sqref="E73:E75">
    <cfRule type="dataBar" priority="1">
      <dataBar>
        <cfvo type="num" val="0"/>
        <cfvo type="num" val="1"/>
        <color theme="0" tint="-0.249977111117893"/>
      </dataBar>
      <extLst>
        <ext xmlns:x14="http://schemas.microsoft.com/office/spreadsheetml/2009/9/main" uri="{B025F937-C7B1-47D3-B67F-A62EFF666E3E}">
          <x14:id>{EA1B4B33-A7E0-43C6-9100-6BD9E40A24E6}</x14:id>
        </ext>
      </extLst>
    </cfRule>
  </conditionalFormatting>
  <conditionalFormatting sqref="E82">
    <cfRule type="dataBar" priority="19">
      <dataBar>
        <cfvo type="num" val="0"/>
        <cfvo type="num" val="1"/>
        <color theme="0" tint="-0.249977111117893"/>
      </dataBar>
      <extLst>
        <ext xmlns:x14="http://schemas.microsoft.com/office/spreadsheetml/2009/9/main" uri="{B025F937-C7B1-47D3-B67F-A62EFF666E3E}">
          <x14:id>{F97DFC39-1541-4C49-BA56-0965F59AA96E}</x14:id>
        </ext>
      </extLst>
    </cfRule>
  </conditionalFormatting>
  <conditionalFormatting sqref="E83">
    <cfRule type="dataBar" priority="40">
      <dataBar>
        <cfvo type="num" val="0"/>
        <cfvo type="num" val="1"/>
        <color theme="0" tint="-0.249977111117893"/>
      </dataBar>
      <extLst>
        <ext xmlns:x14="http://schemas.microsoft.com/office/spreadsheetml/2009/9/main" uri="{B025F937-C7B1-47D3-B67F-A62EFF666E3E}">
          <x14:id>{5AAED3A7-8944-4B4B-8921-602EF8524049}</x14:id>
        </ext>
      </extLst>
    </cfRule>
  </conditionalFormatting>
  <conditionalFormatting sqref="E84:E85 E9 E52">
    <cfRule type="dataBar" priority="46">
      <dataBar>
        <cfvo type="num" val="0"/>
        <cfvo type="num" val="1"/>
        <color theme="0" tint="-0.249977111117893"/>
      </dataBar>
      <extLst>
        <ext xmlns:x14="http://schemas.microsoft.com/office/spreadsheetml/2009/9/main" uri="{B025F937-C7B1-47D3-B67F-A62EFF666E3E}">
          <x14:id>{1A59515E-EE8B-4928-BF9E-EF12878D52C0}</x14:id>
        </ext>
      </extLst>
    </cfRule>
  </conditionalFormatting>
  <conditionalFormatting sqref="J9:BM9">
    <cfRule type="expression" dxfId="27" priority="47">
      <formula>AND(task_start&lt;=J$7,ROUNDDOWN((task_end-task_start+1)*task_progress,0)+task_start-1&gt;=J$7)</formula>
    </cfRule>
    <cfRule type="expression" dxfId="26" priority="48" stopIfTrue="1">
      <formula>AND(task_end&gt;=J$7,task_start&lt;K$7)</formula>
    </cfRule>
  </conditionalFormatting>
  <conditionalFormatting sqref="J10:DW85 GJ10:KC85">
    <cfRule type="expression" dxfId="25" priority="25" stopIfTrue="1">
      <formula>AND(task_end&gt;=J$7,task_start&lt;K$7)</formula>
    </cfRule>
  </conditionalFormatting>
  <conditionalFormatting sqref="J10:KC85">
    <cfRule type="expression" dxfId="24" priority="24">
      <formula>AND(task_start&lt;=J$7,ROUNDDOWN((task_end-task_start+1)*task_progress,0)+task_start-1&gt;=J$7)</formula>
    </cfRule>
  </conditionalFormatting>
  <conditionalFormatting sqref="DX10:ES85">
    <cfRule type="expression" dxfId="23" priority="30" stopIfTrue="1">
      <formula>AND(task_end&gt;=DX$7,task_start&lt;GJ$7)</formula>
    </cfRule>
  </conditionalFormatting>
  <conditionalFormatting sqref="ET10:FG85">
    <cfRule type="expression" dxfId="22" priority="29" stopIfTrue="1">
      <formula>AND(task_end&gt;=ET$7,task_start&lt;GR$7)</formula>
    </cfRule>
  </conditionalFormatting>
  <conditionalFormatting sqref="FH10:FN85">
    <cfRule type="expression" dxfId="21" priority="27" stopIfTrue="1">
      <formula>AND(task_end&gt;=FH$7,task_start&lt;GY$7)</formula>
    </cfRule>
  </conditionalFormatting>
  <conditionalFormatting sqref="FO10:FU85">
    <cfRule type="expression" dxfId="20" priority="26" stopIfTrue="1">
      <formula>AND(task_end&gt;=FO$7,task_start&lt;GY$7)</formula>
    </cfRule>
  </conditionalFormatting>
  <conditionalFormatting sqref="FV10:GI85">
    <cfRule type="expression" dxfId="19" priority="28" stopIfTrue="1">
      <formula>AND(task_end&gt;=FV$7,task_start&lt;GR$7)</formula>
    </cfRule>
  </conditionalFormatting>
  <dataValidations count="1">
    <dataValidation type="whole" operator="greaterThanOrEqual" allowBlank="1" showInputMessage="1" promptTitle="Display Week" prompt="Changing this number will scroll the Gantt Chart view." sqref="F6" xr:uid="{00000000-0002-0000-0100-000000000000}">
      <formula1>1</formula1>
    </dataValidation>
  </dataValidations>
  <printOptions horizontalCentered="1"/>
  <pageMargins left="0.35" right="0.35" top="0.35" bottom="0.5" header="0.3" footer="0.3"/>
  <pageSetup scale="57" fitToHeight="0" orientation="landscape" r:id="rId1"/>
  <headerFooter differentFirst="1" scaleWithDoc="0">
    <oddFooter>Page &amp;P of &amp;N</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dataBar" id="{935AA80B-78FF-4A2C-983B-F50289A3C22B}">
            <x14:dataBar minLength="0" maxLength="100" gradient="0">
              <x14:cfvo type="num">
                <xm:f>0</xm:f>
              </x14:cfvo>
              <x14:cfvo type="num">
                <xm:f>1</xm:f>
              </x14:cfvo>
              <x14:negativeFillColor rgb="FFFF0000"/>
              <x14:axisColor rgb="FF000000"/>
            </x14:dataBar>
          </x14:cfRule>
          <xm:sqref>E10</xm:sqref>
        </x14:conditionalFormatting>
        <x14:conditionalFormatting xmlns:xm="http://schemas.microsoft.com/office/excel/2006/main">
          <x14:cfRule type="dataBar" id="{626C2521-9C6C-456E-B189-BFE124755D2A}">
            <x14:dataBar minLength="0" maxLength="100" gradient="0">
              <x14:cfvo type="num">
                <xm:f>0</xm:f>
              </x14:cfvo>
              <x14:cfvo type="num">
                <xm:f>1</xm:f>
              </x14:cfvo>
              <x14:negativeFillColor rgb="FFFF0000"/>
              <x14:axisColor rgb="FF000000"/>
            </x14:dataBar>
          </x14:cfRule>
          <xm:sqref>E11</xm:sqref>
        </x14:conditionalFormatting>
        <x14:conditionalFormatting xmlns:xm="http://schemas.microsoft.com/office/excel/2006/main">
          <x14:cfRule type="dataBar" id="{C2DD2E50-7136-4DDF-9AB4-A5A49018149D}">
            <x14:dataBar minLength="0" maxLength="100" gradient="0">
              <x14:cfvo type="num">
                <xm:f>0</xm:f>
              </x14:cfvo>
              <x14:cfvo type="num">
                <xm:f>1</xm:f>
              </x14:cfvo>
              <x14:negativeFillColor rgb="FFFF0000"/>
              <x14:axisColor rgb="FF000000"/>
            </x14:dataBar>
          </x14:cfRule>
          <xm:sqref>E12</xm:sqref>
        </x14:conditionalFormatting>
        <x14:conditionalFormatting xmlns:xm="http://schemas.microsoft.com/office/excel/2006/main">
          <x14:cfRule type="dataBar" id="{63443584-6314-4990-AC31-FDBE77AA1BB7}">
            <x14:dataBar minLength="0" maxLength="100" gradient="0">
              <x14:cfvo type="num">
                <xm:f>0</xm:f>
              </x14:cfvo>
              <x14:cfvo type="num">
                <xm:f>1</xm:f>
              </x14:cfvo>
              <x14:negativeFillColor rgb="FFFF0000"/>
              <x14:axisColor rgb="FF000000"/>
            </x14:dataBar>
          </x14:cfRule>
          <xm:sqref>E13</xm:sqref>
        </x14:conditionalFormatting>
        <x14:conditionalFormatting xmlns:xm="http://schemas.microsoft.com/office/excel/2006/main">
          <x14:cfRule type="dataBar" id="{E299E6D0-39B9-4CF1-87F8-99EA53055377}">
            <x14:dataBar minLength="0" maxLength="100" gradient="0">
              <x14:cfvo type="num">
                <xm:f>0</xm:f>
              </x14:cfvo>
              <x14:cfvo type="num">
                <xm:f>1</xm:f>
              </x14:cfvo>
              <x14:negativeFillColor rgb="FFFF0000"/>
              <x14:axisColor rgb="FF000000"/>
            </x14:dataBar>
          </x14:cfRule>
          <xm:sqref>E14</xm:sqref>
        </x14:conditionalFormatting>
        <x14:conditionalFormatting xmlns:xm="http://schemas.microsoft.com/office/excel/2006/main">
          <x14:cfRule type="dataBar" id="{20E9A9E9-B634-483B-B568-9C0D73A35653}">
            <x14:dataBar minLength="0" maxLength="100" gradient="0">
              <x14:cfvo type="num">
                <xm:f>0</xm:f>
              </x14:cfvo>
              <x14:cfvo type="num">
                <xm:f>1</xm:f>
              </x14:cfvo>
              <x14:negativeFillColor rgb="FFFF0000"/>
              <x14:axisColor rgb="FF000000"/>
            </x14:dataBar>
          </x14:cfRule>
          <xm:sqref>E15:E18</xm:sqref>
        </x14:conditionalFormatting>
        <x14:conditionalFormatting xmlns:xm="http://schemas.microsoft.com/office/excel/2006/main">
          <x14:cfRule type="dataBar" id="{DCB24601-D095-4E7E-844F-ED0780230B44}">
            <x14:dataBar minLength="0" maxLength="100" gradient="0">
              <x14:cfvo type="num">
                <xm:f>0</xm:f>
              </x14:cfvo>
              <x14:cfvo type="num">
                <xm:f>1</xm:f>
              </x14:cfvo>
              <x14:negativeFillColor rgb="FFFF0000"/>
              <x14:axisColor rgb="FF000000"/>
            </x14:dataBar>
          </x14:cfRule>
          <xm:sqref>E19</xm:sqref>
        </x14:conditionalFormatting>
        <x14:conditionalFormatting xmlns:xm="http://schemas.microsoft.com/office/excel/2006/main">
          <x14:cfRule type="dataBar" id="{A949A2DE-CE34-4BC6-AE4E-B0CCC3FE3C47}">
            <x14:dataBar minLength="0" maxLength="100" gradient="0">
              <x14:cfvo type="num">
                <xm:f>0</xm:f>
              </x14:cfvo>
              <x14:cfvo type="num">
                <xm:f>1</xm:f>
              </x14:cfvo>
              <x14:negativeFillColor rgb="FFFF0000"/>
              <x14:axisColor rgb="FF000000"/>
            </x14:dataBar>
          </x14:cfRule>
          <xm:sqref>E20</xm:sqref>
        </x14:conditionalFormatting>
        <x14:conditionalFormatting xmlns:xm="http://schemas.microsoft.com/office/excel/2006/main">
          <x14:cfRule type="dataBar" id="{7A25BAC7-B462-41A4-B669-AEB5C3A9145C}">
            <x14:dataBar minLength="0" maxLength="100" gradient="0">
              <x14:cfvo type="num">
                <xm:f>0</xm:f>
              </x14:cfvo>
              <x14:cfvo type="num">
                <xm:f>1</xm:f>
              </x14:cfvo>
              <x14:negativeFillColor rgb="FFFF0000"/>
              <x14:axisColor rgb="FF000000"/>
            </x14:dataBar>
          </x14:cfRule>
          <xm:sqref>E21:E23</xm:sqref>
        </x14:conditionalFormatting>
        <x14:conditionalFormatting xmlns:xm="http://schemas.microsoft.com/office/excel/2006/main">
          <x14:cfRule type="dataBar" id="{80445C93-EB0C-4771-B774-085C3925D1AE}">
            <x14:dataBar minLength="0" maxLength="100" gradient="0">
              <x14:cfvo type="num">
                <xm:f>0</xm:f>
              </x14:cfvo>
              <x14:cfvo type="num">
                <xm:f>1</xm:f>
              </x14:cfvo>
              <x14:negativeFillColor rgb="FFFF0000"/>
              <x14:axisColor rgb="FF000000"/>
            </x14:dataBar>
          </x14:cfRule>
          <xm:sqref>E24</xm:sqref>
        </x14:conditionalFormatting>
        <x14:conditionalFormatting xmlns:xm="http://schemas.microsoft.com/office/excel/2006/main">
          <x14:cfRule type="dataBar" id="{940529BB-CD7B-4103-94E6-76B42994E972}">
            <x14:dataBar minLength="0" maxLength="100" gradient="0">
              <x14:cfvo type="num">
                <xm:f>0</xm:f>
              </x14:cfvo>
              <x14:cfvo type="num">
                <xm:f>1</xm:f>
              </x14:cfvo>
              <x14:negativeFillColor rgb="FFFF0000"/>
              <x14:axisColor rgb="FF000000"/>
            </x14:dataBar>
          </x14:cfRule>
          <xm:sqref>E25:E27</xm:sqref>
        </x14:conditionalFormatting>
        <x14:conditionalFormatting xmlns:xm="http://schemas.microsoft.com/office/excel/2006/main">
          <x14:cfRule type="dataBar" id="{457D5802-5D6B-4E00-828F-89D5CE37A073}">
            <x14:dataBar minLength="0" maxLength="100" gradient="0">
              <x14:cfvo type="num">
                <xm:f>0</xm:f>
              </x14:cfvo>
              <x14:cfvo type="num">
                <xm:f>1</xm:f>
              </x14:cfvo>
              <x14:negativeFillColor rgb="FFFF0000"/>
              <x14:axisColor rgb="FF000000"/>
            </x14:dataBar>
          </x14:cfRule>
          <xm:sqref>E28</xm:sqref>
        </x14:conditionalFormatting>
        <x14:conditionalFormatting xmlns:xm="http://schemas.microsoft.com/office/excel/2006/main">
          <x14:cfRule type="dataBar" id="{0A12077C-A6D8-4806-9D61-56DB92FB4E4A}">
            <x14:dataBar minLength="0" maxLength="100" gradient="0">
              <x14:cfvo type="num">
                <xm:f>0</xm:f>
              </x14:cfvo>
              <x14:cfvo type="num">
                <xm:f>1</xm:f>
              </x14:cfvo>
              <x14:negativeFillColor rgb="FFFF0000"/>
              <x14:axisColor rgb="FF000000"/>
            </x14:dataBar>
          </x14:cfRule>
          <xm:sqref>E29:E32</xm:sqref>
        </x14:conditionalFormatting>
        <x14:conditionalFormatting xmlns:xm="http://schemas.microsoft.com/office/excel/2006/main">
          <x14:cfRule type="dataBar" id="{6DC60016-4936-40F9-806A-ED46B3025FE1}">
            <x14:dataBar minLength="0" maxLength="100" gradient="0">
              <x14:cfvo type="num">
                <xm:f>0</xm:f>
              </x14:cfvo>
              <x14:cfvo type="num">
                <xm:f>1</xm:f>
              </x14:cfvo>
              <x14:negativeFillColor rgb="FFFF0000"/>
              <x14:axisColor rgb="FF000000"/>
            </x14:dataBar>
          </x14:cfRule>
          <xm:sqref>E33</xm:sqref>
        </x14:conditionalFormatting>
        <x14:conditionalFormatting xmlns:xm="http://schemas.microsoft.com/office/excel/2006/main">
          <x14:cfRule type="dataBar" id="{E6FB82AE-2A48-4BE8-8725-D3807FAA8112}">
            <x14:dataBar minLength="0" maxLength="100" gradient="0">
              <x14:cfvo type="num">
                <xm:f>0</xm:f>
              </x14:cfvo>
              <x14:cfvo type="num">
                <xm:f>1</xm:f>
              </x14:cfvo>
              <x14:negativeFillColor rgb="FFFF0000"/>
              <x14:axisColor rgb="FF000000"/>
            </x14:dataBar>
          </x14:cfRule>
          <xm:sqref>E34</xm:sqref>
        </x14:conditionalFormatting>
        <x14:conditionalFormatting xmlns:xm="http://schemas.microsoft.com/office/excel/2006/main">
          <x14:cfRule type="dataBar" id="{68D86891-7744-45C2-BEAD-92D9DA1D448E}">
            <x14:dataBar minLength="0" maxLength="100" gradient="0">
              <x14:cfvo type="num">
                <xm:f>0</xm:f>
              </x14:cfvo>
              <x14:cfvo type="num">
                <xm:f>1</xm:f>
              </x14:cfvo>
              <x14:negativeFillColor rgb="FFFF0000"/>
              <x14:axisColor rgb="FF000000"/>
            </x14:dataBar>
          </x14:cfRule>
          <xm:sqref>E35:E37</xm:sqref>
        </x14:conditionalFormatting>
        <x14:conditionalFormatting xmlns:xm="http://schemas.microsoft.com/office/excel/2006/main">
          <x14:cfRule type="dataBar" id="{3367FD10-91E8-4B01-B444-F99F13A4D6D6}">
            <x14:dataBar minLength="0" maxLength="100" gradient="0">
              <x14:cfvo type="num">
                <xm:f>0</xm:f>
              </x14:cfvo>
              <x14:cfvo type="num">
                <xm:f>1</xm:f>
              </x14:cfvo>
              <x14:negativeFillColor rgb="FFFF0000"/>
              <x14:axisColor rgb="FF000000"/>
            </x14:dataBar>
          </x14:cfRule>
          <xm:sqref>E38</xm:sqref>
        </x14:conditionalFormatting>
        <x14:conditionalFormatting xmlns:xm="http://schemas.microsoft.com/office/excel/2006/main">
          <x14:cfRule type="dataBar" id="{A37C1456-2A34-4CD7-B8B3-1C8E86FECD9B}">
            <x14:dataBar minLength="0" maxLength="100" gradient="0">
              <x14:cfvo type="num">
                <xm:f>0</xm:f>
              </x14:cfvo>
              <x14:cfvo type="num">
                <xm:f>1</xm:f>
              </x14:cfvo>
              <x14:negativeFillColor rgb="FFFF0000"/>
              <x14:axisColor rgb="FF000000"/>
            </x14:dataBar>
          </x14:cfRule>
          <xm:sqref>E39:E41</xm:sqref>
        </x14:conditionalFormatting>
        <x14:conditionalFormatting xmlns:xm="http://schemas.microsoft.com/office/excel/2006/main">
          <x14:cfRule type="dataBar" id="{B7D9346A-45C0-46FE-949A-57D96F57BD13}">
            <x14:dataBar minLength="0" maxLength="100" gradient="0">
              <x14:cfvo type="num">
                <xm:f>0</xm:f>
              </x14:cfvo>
              <x14:cfvo type="num">
                <xm:f>1</xm:f>
              </x14:cfvo>
              <x14:negativeFillColor rgb="FFFF0000"/>
              <x14:axisColor rgb="FF000000"/>
            </x14:dataBar>
          </x14:cfRule>
          <xm:sqref>E42</xm:sqref>
        </x14:conditionalFormatting>
        <x14:conditionalFormatting xmlns:xm="http://schemas.microsoft.com/office/excel/2006/main">
          <x14:cfRule type="dataBar" id="{D3A2D83E-02FE-431B-AF00-073DE4F34756}">
            <x14:dataBar minLength="0" maxLength="100" gradient="0">
              <x14:cfvo type="num">
                <xm:f>0</xm:f>
              </x14:cfvo>
              <x14:cfvo type="num">
                <xm:f>1</xm:f>
              </x14:cfvo>
              <x14:negativeFillColor rgb="FFFF0000"/>
              <x14:axisColor rgb="FF000000"/>
            </x14:dataBar>
          </x14:cfRule>
          <xm:sqref>E43:E44</xm:sqref>
        </x14:conditionalFormatting>
        <x14:conditionalFormatting xmlns:xm="http://schemas.microsoft.com/office/excel/2006/main">
          <x14:cfRule type="dataBar" id="{614332DC-01FC-42DF-883B-2FFA27FE3182}">
            <x14:dataBar minLength="0" maxLength="100" gradient="0">
              <x14:cfvo type="num">
                <xm:f>0</xm:f>
              </x14:cfvo>
              <x14:cfvo type="num">
                <xm:f>1</xm:f>
              </x14:cfvo>
              <x14:negativeFillColor rgb="FFFF0000"/>
              <x14:axisColor rgb="FF000000"/>
            </x14:dataBar>
          </x14:cfRule>
          <xm:sqref>E45</xm:sqref>
        </x14:conditionalFormatting>
        <x14:conditionalFormatting xmlns:xm="http://schemas.microsoft.com/office/excel/2006/main">
          <x14:cfRule type="dataBar" id="{BA3C6FDB-82B6-4671-99DD-DCA9D6C4970A}">
            <x14:dataBar minLength="0" maxLength="100" gradient="0">
              <x14:cfvo type="num">
                <xm:f>0</xm:f>
              </x14:cfvo>
              <x14:cfvo type="num">
                <xm:f>1</xm:f>
              </x14:cfvo>
              <x14:negativeFillColor rgb="FFFF0000"/>
              <x14:axisColor rgb="FF000000"/>
            </x14:dataBar>
          </x14:cfRule>
          <xm:sqref>E46</xm:sqref>
        </x14:conditionalFormatting>
        <x14:conditionalFormatting xmlns:xm="http://schemas.microsoft.com/office/excel/2006/main">
          <x14:cfRule type="dataBar" id="{CF909996-96B1-4171-8118-E12C523A309E}">
            <x14:dataBar minLength="0" maxLength="100" gradient="0">
              <x14:cfvo type="num">
                <xm:f>0</xm:f>
              </x14:cfvo>
              <x14:cfvo type="num">
                <xm:f>1</xm:f>
              </x14:cfvo>
              <x14:negativeFillColor rgb="FFFF0000"/>
              <x14:axisColor rgb="FF000000"/>
            </x14:dataBar>
          </x14:cfRule>
          <xm:sqref>E47:E50</xm:sqref>
        </x14:conditionalFormatting>
        <x14:conditionalFormatting xmlns:xm="http://schemas.microsoft.com/office/excel/2006/main">
          <x14:cfRule type="dataBar" id="{211044BE-CA62-457D-8185-A0184E4984C4}">
            <x14:dataBar minLength="0" maxLength="100" gradient="0">
              <x14:cfvo type="num">
                <xm:f>0</xm:f>
              </x14:cfvo>
              <x14:cfvo type="num">
                <xm:f>1</xm:f>
              </x14:cfvo>
              <x14:negativeFillColor rgb="FFFF0000"/>
              <x14:axisColor rgb="FF000000"/>
            </x14:dataBar>
          </x14:cfRule>
          <xm:sqref>E53:E56</xm:sqref>
        </x14:conditionalFormatting>
        <x14:conditionalFormatting xmlns:xm="http://schemas.microsoft.com/office/excel/2006/main">
          <x14:cfRule type="dataBar" id="{D4F698DA-EECA-4510-8615-3C41FEA02899}">
            <x14:dataBar minLength="0" maxLength="100" gradient="0">
              <x14:cfvo type="num">
                <xm:f>0</xm:f>
              </x14:cfvo>
              <x14:cfvo type="num">
                <xm:f>1</xm:f>
              </x14:cfvo>
              <x14:negativeFillColor rgb="FFFF0000"/>
              <x14:axisColor rgb="FF000000"/>
            </x14:dataBar>
          </x14:cfRule>
          <xm:sqref>E57</xm:sqref>
        </x14:conditionalFormatting>
        <x14:conditionalFormatting xmlns:xm="http://schemas.microsoft.com/office/excel/2006/main">
          <x14:cfRule type="dataBar" id="{3B926FAA-E7E2-474F-B88C-FEEA1EE54A60}">
            <x14:dataBar minLength="0" maxLength="100" gradient="0">
              <x14:cfvo type="num">
                <xm:f>0</xm:f>
              </x14:cfvo>
              <x14:cfvo type="num">
                <xm:f>1</xm:f>
              </x14:cfvo>
              <x14:negativeFillColor rgb="FFFF0000"/>
              <x14:axisColor rgb="FF000000"/>
            </x14:dataBar>
          </x14:cfRule>
          <xm:sqref>E59</xm:sqref>
        </x14:conditionalFormatting>
        <x14:conditionalFormatting xmlns:xm="http://schemas.microsoft.com/office/excel/2006/main">
          <x14:cfRule type="dataBar" id="{F9BD3C7D-156B-4457-BE1C-8E31C458F7DB}">
            <x14:dataBar minLength="0" maxLength="100" gradient="0">
              <x14:cfvo type="num">
                <xm:f>0</xm:f>
              </x14:cfvo>
              <x14:cfvo type="num">
                <xm:f>1</xm:f>
              </x14:cfvo>
              <x14:negativeFillColor rgb="FFFF0000"/>
              <x14:axisColor rgb="FF000000"/>
            </x14:dataBar>
          </x14:cfRule>
          <xm:sqref>E60</xm:sqref>
        </x14:conditionalFormatting>
        <x14:conditionalFormatting xmlns:xm="http://schemas.microsoft.com/office/excel/2006/main">
          <x14:cfRule type="dataBar" id="{1777124F-784E-4B9B-A0D2-C2F79C92669A}">
            <x14:dataBar minLength="0" maxLength="100" gradient="0">
              <x14:cfvo type="num">
                <xm:f>0</xm:f>
              </x14:cfvo>
              <x14:cfvo type="num">
                <xm:f>1</xm:f>
              </x14:cfvo>
              <x14:negativeFillColor rgb="FFFF0000"/>
              <x14:axisColor rgb="FF000000"/>
            </x14:dataBar>
          </x14:cfRule>
          <xm:sqref>E61</xm:sqref>
        </x14:conditionalFormatting>
        <x14:conditionalFormatting xmlns:xm="http://schemas.microsoft.com/office/excel/2006/main">
          <x14:cfRule type="dataBar" id="{39E48C4C-0A4A-44B2-9FC2-63D05A1A7769}">
            <x14:dataBar minLength="0" maxLength="100" gradient="0">
              <x14:cfvo type="num">
                <xm:f>0</xm:f>
              </x14:cfvo>
              <x14:cfvo type="num">
                <xm:f>1</xm:f>
              </x14:cfvo>
              <x14:negativeFillColor rgb="FFFF0000"/>
              <x14:axisColor rgb="FF000000"/>
            </x14:dataBar>
          </x14:cfRule>
          <xm:sqref>E62 E58</xm:sqref>
        </x14:conditionalFormatting>
        <x14:conditionalFormatting xmlns:xm="http://schemas.microsoft.com/office/excel/2006/main">
          <x14:cfRule type="dataBar" id="{A675CEAD-90C3-4428-B2AC-4A67B681DEE0}">
            <x14:dataBar minLength="0" maxLength="100" gradient="0">
              <x14:cfvo type="num">
                <xm:f>0</xm:f>
              </x14:cfvo>
              <x14:cfvo type="num">
                <xm:f>1</xm:f>
              </x14:cfvo>
              <x14:negativeFillColor rgb="FFFF0000"/>
              <x14:axisColor rgb="FF000000"/>
            </x14:dataBar>
          </x14:cfRule>
          <xm:sqref>E63</xm:sqref>
        </x14:conditionalFormatting>
        <x14:conditionalFormatting xmlns:xm="http://schemas.microsoft.com/office/excel/2006/main">
          <x14:cfRule type="dataBar" id="{BF9CD71B-4531-40A6-B122-4BC37C0E346E}">
            <x14:dataBar minLength="0" maxLength="100" gradient="0">
              <x14:cfvo type="num">
                <xm:f>0</xm:f>
              </x14:cfvo>
              <x14:cfvo type="num">
                <xm:f>1</xm:f>
              </x14:cfvo>
              <x14:negativeFillColor rgb="FFFF0000"/>
              <x14:axisColor rgb="FF000000"/>
            </x14:dataBar>
          </x14:cfRule>
          <xm:sqref>E64:E67</xm:sqref>
        </x14:conditionalFormatting>
        <x14:conditionalFormatting xmlns:xm="http://schemas.microsoft.com/office/excel/2006/main">
          <x14:cfRule type="dataBar" id="{9D9A98C1-49C1-4C0E-A1CF-E558B1D97487}">
            <x14:dataBar minLength="0" maxLength="100" gradient="0">
              <x14:cfvo type="num">
                <xm:f>0</xm:f>
              </x14:cfvo>
              <x14:cfvo type="num">
                <xm:f>1</xm:f>
              </x14:cfvo>
              <x14:negativeFillColor rgb="FFFF0000"/>
              <x14:axisColor rgb="FF000000"/>
            </x14:dataBar>
          </x14:cfRule>
          <xm:sqref>E68</xm:sqref>
        </x14:conditionalFormatting>
        <x14:conditionalFormatting xmlns:xm="http://schemas.microsoft.com/office/excel/2006/main">
          <x14:cfRule type="dataBar" id="{10388C13-69F4-4585-B178-EB99673158C2}">
            <x14:dataBar minLength="0" maxLength="100" gradient="0">
              <x14:cfvo type="num">
                <xm:f>0</xm:f>
              </x14:cfvo>
              <x14:cfvo type="num">
                <xm:f>1</xm:f>
              </x14:cfvo>
              <x14:negativeFillColor rgb="FFFF0000"/>
              <x14:axisColor rgb="FF000000"/>
            </x14:dataBar>
          </x14:cfRule>
          <xm:sqref>E69</xm:sqref>
        </x14:conditionalFormatting>
        <x14:conditionalFormatting xmlns:xm="http://schemas.microsoft.com/office/excel/2006/main">
          <x14:cfRule type="dataBar" id="{B3ACD9E9-3721-4821-9D55-79E592E859FF}">
            <x14:dataBar minLength="0" maxLength="100" gradient="0">
              <x14:cfvo type="num">
                <xm:f>0</xm:f>
              </x14:cfvo>
              <x14:cfvo type="num">
                <xm:f>1</xm:f>
              </x14:cfvo>
              <x14:negativeFillColor rgb="FFFF0000"/>
              <x14:axisColor rgb="FF000000"/>
            </x14:dataBar>
          </x14:cfRule>
          <xm:sqref>E70</xm:sqref>
        </x14:conditionalFormatting>
        <x14:conditionalFormatting xmlns:xm="http://schemas.microsoft.com/office/excel/2006/main">
          <x14:cfRule type="dataBar" id="{C014ACBC-33EB-4BB7-87B9-F4B60C90EC2A}">
            <x14:dataBar minLength="0" maxLength="100" gradient="0">
              <x14:cfvo type="num">
                <xm:f>0</xm:f>
              </x14:cfvo>
              <x14:cfvo type="num">
                <xm:f>1</xm:f>
              </x14:cfvo>
              <x14:negativeFillColor rgb="FFFF0000"/>
              <x14:axisColor rgb="FF000000"/>
            </x14:dataBar>
          </x14:cfRule>
          <xm:sqref>E71:E72 E76:E80</xm:sqref>
        </x14:conditionalFormatting>
        <x14:conditionalFormatting xmlns:xm="http://schemas.microsoft.com/office/excel/2006/main">
          <x14:cfRule type="dataBar" id="{EA1B4B33-A7E0-43C6-9100-6BD9E40A24E6}">
            <x14:dataBar minLength="0" maxLength="100" gradient="0">
              <x14:cfvo type="num">
                <xm:f>0</xm:f>
              </x14:cfvo>
              <x14:cfvo type="num">
                <xm:f>1</xm:f>
              </x14:cfvo>
              <x14:negativeFillColor rgb="FFFF0000"/>
              <x14:axisColor rgb="FF000000"/>
            </x14:dataBar>
          </x14:cfRule>
          <xm:sqref>E73:E75</xm:sqref>
        </x14:conditionalFormatting>
        <x14:conditionalFormatting xmlns:xm="http://schemas.microsoft.com/office/excel/2006/main">
          <x14:cfRule type="dataBar" id="{F97DFC39-1541-4C49-BA56-0965F59AA96E}">
            <x14:dataBar minLength="0" maxLength="100" gradient="0">
              <x14:cfvo type="num">
                <xm:f>0</xm:f>
              </x14:cfvo>
              <x14:cfvo type="num">
                <xm:f>1</xm:f>
              </x14:cfvo>
              <x14:negativeFillColor rgb="FFFF0000"/>
              <x14:axisColor rgb="FF000000"/>
            </x14:dataBar>
          </x14:cfRule>
          <xm:sqref>E82</xm:sqref>
        </x14:conditionalFormatting>
        <x14:conditionalFormatting xmlns:xm="http://schemas.microsoft.com/office/excel/2006/main">
          <x14:cfRule type="dataBar" id="{5AAED3A7-8944-4B4B-8921-602EF8524049}">
            <x14:dataBar minLength="0" maxLength="100" gradient="0">
              <x14:cfvo type="num">
                <xm:f>0</xm:f>
              </x14:cfvo>
              <x14:cfvo type="num">
                <xm:f>1</xm:f>
              </x14:cfvo>
              <x14:negativeFillColor rgb="FFFF0000"/>
              <x14:axisColor rgb="FF000000"/>
            </x14:dataBar>
          </x14:cfRule>
          <xm:sqref>E83</xm:sqref>
        </x14:conditionalFormatting>
        <x14:conditionalFormatting xmlns:xm="http://schemas.microsoft.com/office/excel/2006/main">
          <x14:cfRule type="dataBar" id="{1A59515E-EE8B-4928-BF9E-EF12878D52C0}">
            <x14:dataBar minLength="0" maxLength="100" gradient="0">
              <x14:cfvo type="num">
                <xm:f>0</xm:f>
              </x14:cfvo>
              <x14:cfvo type="num">
                <xm:f>1</xm:f>
              </x14:cfvo>
              <x14:negativeFillColor rgb="FFFF0000"/>
              <x14:axisColor rgb="FF000000"/>
            </x14:dataBar>
          </x14:cfRule>
          <xm:sqref>E84:E85 E9 E52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C90"/>
  <sheetViews>
    <sheetView showGridLines="0" showRuler="0" topLeftCell="A22" zoomScale="90" zoomScaleNormal="90" zoomScalePageLayoutView="70" workbookViewId="0">
      <selection activeCell="B33" sqref="B33:D33"/>
    </sheetView>
  </sheetViews>
  <sheetFormatPr baseColWidth="10" defaultColWidth="8.7109375" defaultRowHeight="30" customHeight="1" outlineLevelRow="1"/>
  <cols>
    <col min="1" max="1" width="0.85546875" style="7" customWidth="1"/>
    <col min="2" max="2" width="73.42578125" style="5" customWidth="1"/>
    <col min="3" max="3" width="24.85546875" style="5" customWidth="1"/>
    <col min="4" max="4" width="20.85546875" style="14" customWidth="1"/>
    <col min="5" max="5" width="10.42578125" style="5" customWidth="1"/>
    <col min="6" max="6" width="11.7109375" style="8" customWidth="1"/>
    <col min="7" max="7" width="11.42578125" style="5" customWidth="1"/>
    <col min="8" max="8" width="2.7109375" style="5" customWidth="1"/>
    <col min="9" max="9" width="6.140625" style="5" hidden="1" customWidth="1"/>
    <col min="10" max="20" width="2.42578125" style="5" customWidth="1"/>
    <col min="21" max="21" width="3.42578125" style="5" customWidth="1"/>
    <col min="22" max="22" width="2.42578125" style="5" customWidth="1"/>
    <col min="23" max="24" width="3.42578125" style="5" customWidth="1"/>
    <col min="25" max="26" width="3.28515625" style="5" customWidth="1"/>
    <col min="27" max="27" width="3.42578125" style="5" customWidth="1"/>
    <col min="28" max="28" width="3.7109375" style="5" customWidth="1"/>
    <col min="29" max="29" width="3.140625" style="5" customWidth="1"/>
    <col min="30" max="37" width="3.7109375" style="5" customWidth="1"/>
    <col min="38" max="38" width="3.28515625" style="5" customWidth="1"/>
    <col min="39" max="55" width="2.42578125" style="5" customWidth="1"/>
    <col min="56" max="56" width="3.28515625" style="5" customWidth="1"/>
    <col min="57" max="57" width="2.42578125" style="5" customWidth="1"/>
    <col min="58" max="58" width="3" style="5" customWidth="1"/>
    <col min="59" max="59" width="2.7109375" style="5" customWidth="1"/>
    <col min="60" max="64" width="3.7109375" style="5" customWidth="1"/>
    <col min="65" max="65" width="2.7109375" style="5" customWidth="1"/>
    <col min="66" max="66" width="3.28515625" style="5" customWidth="1"/>
    <col min="67" max="67" width="3.28515625" style="5" bestFit="1" customWidth="1"/>
    <col min="68" max="68" width="3.7109375" style="5" customWidth="1"/>
    <col min="69" max="73" width="3.140625" style="5" bestFit="1" customWidth="1"/>
    <col min="74" max="74" width="3" style="5" bestFit="1" customWidth="1"/>
    <col min="75" max="75" width="3.28515625" style="5" bestFit="1" customWidth="1"/>
    <col min="76" max="76" width="3.140625" style="5" bestFit="1" customWidth="1"/>
    <col min="77" max="77" width="3.28515625" style="5" bestFit="1" customWidth="1"/>
    <col min="78" max="78" width="2.7109375" style="5" bestFit="1" customWidth="1"/>
    <col min="79" max="79" width="3" style="5" bestFit="1" customWidth="1"/>
    <col min="80" max="83" width="2.42578125" style="5" customWidth="1"/>
    <col min="84" max="86" width="2.7109375" style="5" bestFit="1" customWidth="1"/>
    <col min="87" max="87" width="2.7109375" style="5" customWidth="1"/>
    <col min="88" max="88" width="2.7109375" style="5" bestFit="1" customWidth="1"/>
    <col min="89" max="89" width="3.140625" style="5" customWidth="1"/>
    <col min="90" max="90" width="2.7109375" style="5" bestFit="1" customWidth="1"/>
    <col min="91" max="93" width="3.28515625" style="5" customWidth="1"/>
    <col min="94" max="95" width="3.7109375" style="5" customWidth="1"/>
    <col min="96" max="96" width="2.7109375" style="5" bestFit="1" customWidth="1"/>
    <col min="97" max="97" width="3.42578125" style="5" customWidth="1"/>
    <col min="98" max="98" width="3.140625" style="5" bestFit="1" customWidth="1"/>
    <col min="99" max="99" width="3.28515625" style="5" customWidth="1"/>
    <col min="100" max="104" width="3" style="5" bestFit="1" customWidth="1"/>
    <col min="105" max="105" width="2.7109375" style="5" bestFit="1" customWidth="1"/>
    <col min="106" max="106" width="3.140625" style="5" bestFit="1" customWidth="1"/>
    <col min="107" max="107" width="3" style="5" bestFit="1" customWidth="1"/>
    <col min="108" max="108" width="3.140625" style="5" bestFit="1" customWidth="1"/>
    <col min="109" max="109" width="2" style="5" bestFit="1" customWidth="1"/>
    <col min="110" max="114" width="3" style="5" customWidth="1"/>
    <col min="115" max="117" width="2.42578125" style="5" bestFit="1" customWidth="1"/>
    <col min="118" max="118" width="2.7109375" style="5" bestFit="1" customWidth="1"/>
    <col min="119" max="119" width="2.42578125" style="5" bestFit="1" customWidth="1"/>
    <col min="120" max="120" width="3.7109375" style="5" customWidth="1"/>
    <col min="121" max="121" width="2.7109375" style="5" bestFit="1" customWidth="1"/>
    <col min="122" max="125" width="4" style="5" customWidth="1"/>
    <col min="126" max="127" width="2.7109375" style="5" bestFit="1" customWidth="1"/>
    <col min="128" max="128" width="3.140625" style="5" bestFit="1" customWidth="1"/>
    <col min="129" max="191" width="3.140625" style="5" customWidth="1"/>
    <col min="192" max="192" width="2.7109375" style="5" bestFit="1" customWidth="1"/>
    <col min="193" max="197" width="3" style="5" bestFit="1" customWidth="1"/>
    <col min="198" max="198" width="2.7109375" style="5" bestFit="1" customWidth="1"/>
    <col min="199" max="199" width="3.140625" style="5" hidden="1" customWidth="1"/>
    <col min="200" max="200" width="3" style="5" hidden="1" customWidth="1"/>
    <col min="201" max="201" width="3.140625" style="5" hidden="1" customWidth="1"/>
    <col min="202" max="202" width="2.7109375" style="5" hidden="1" customWidth="1"/>
    <col min="203" max="203" width="1.7109375" style="5" hidden="1" customWidth="1"/>
    <col min="204" max="204" width="2" style="5" hidden="1" customWidth="1"/>
    <col min="205" max="205" width="2.28515625" style="5" hidden="1" customWidth="1"/>
    <col min="206" max="206" width="2" style="5" hidden="1" customWidth="1"/>
    <col min="207" max="211" width="2.42578125" style="5" hidden="1" customWidth="1"/>
    <col min="212" max="212" width="2.7109375" style="5" hidden="1" customWidth="1"/>
    <col min="213" max="213" width="2.42578125" style="5" hidden="1" customWidth="1"/>
    <col min="214" max="218" width="2.7109375" style="5" hidden="1" customWidth="1"/>
    <col min="219" max="219" width="2.42578125" style="5" hidden="1" customWidth="1"/>
    <col min="220" max="221" width="2.7109375" style="5" hidden="1" customWidth="1"/>
    <col min="222" max="222" width="3.140625" style="5" hidden="1" customWidth="1"/>
    <col min="223" max="223" width="2.7109375" style="5" hidden="1" customWidth="1"/>
    <col min="224" max="228" width="3" style="5" hidden="1" customWidth="1"/>
    <col min="229" max="229" width="2.7109375" style="5" hidden="1" customWidth="1"/>
    <col min="230" max="230" width="3.140625" style="5" hidden="1" customWidth="1"/>
    <col min="231" max="231" width="3" style="5" hidden="1" customWidth="1"/>
    <col min="232" max="232" width="3.140625" style="5" hidden="1" customWidth="1"/>
    <col min="233" max="233" width="2.7109375" style="5" hidden="1" customWidth="1"/>
    <col min="234" max="234" width="1.7109375" style="5" hidden="1" customWidth="1"/>
    <col min="235" max="237" width="2" style="5" hidden="1" customWidth="1"/>
    <col min="238" max="242" width="2.42578125" style="5" hidden="1" customWidth="1"/>
    <col min="243" max="243" width="2.7109375" style="5" hidden="1" customWidth="1"/>
    <col min="244" max="244" width="2.42578125" style="5" hidden="1" customWidth="1"/>
    <col min="245" max="249" width="2.7109375" style="5" hidden="1" customWidth="1"/>
    <col min="250" max="250" width="2.42578125" style="5" hidden="1" customWidth="1"/>
    <col min="251" max="252" width="2.7109375" style="5" hidden="1" customWidth="1"/>
    <col min="253" max="253" width="3.140625" style="5" hidden="1" customWidth="1"/>
    <col min="254" max="254" width="2.7109375" style="5" hidden="1" customWidth="1"/>
    <col min="255" max="259" width="3" style="5" hidden="1" customWidth="1"/>
    <col min="260" max="260" width="2.7109375" style="5" hidden="1" customWidth="1"/>
    <col min="261" max="261" width="3.140625" style="5" hidden="1" customWidth="1"/>
    <col min="262" max="262" width="1.7109375" style="5" hidden="1" customWidth="1"/>
    <col min="263" max="267" width="2" style="5" hidden="1" customWidth="1"/>
    <col min="268" max="270" width="2.42578125" style="5" hidden="1" customWidth="1"/>
    <col min="271" max="271" width="2.7109375" style="5" hidden="1" customWidth="1"/>
    <col min="272" max="272" width="2.42578125" style="5" hidden="1" customWidth="1"/>
    <col min="273" max="277" width="2.7109375" style="5" hidden="1" customWidth="1"/>
    <col min="278" max="278" width="2.42578125" style="5" hidden="1" customWidth="1"/>
    <col min="279" max="280" width="2.7109375" style="5" hidden="1" customWidth="1"/>
    <col min="281" max="281" width="3.140625" style="5" hidden="1" customWidth="1"/>
    <col min="282" max="282" width="2.7109375" style="5" hidden="1" customWidth="1"/>
    <col min="283" max="287" width="3" style="5" hidden="1" customWidth="1"/>
    <col min="288" max="288" width="2.7109375" style="5" hidden="1" customWidth="1"/>
    <col min="289" max="289" width="3.140625" style="5" hidden="1" customWidth="1"/>
    <col min="290" max="16384" width="8.7109375" style="5"/>
  </cols>
  <sheetData>
    <row r="1" spans="1:289" ht="30" customHeight="1">
      <c r="C1"/>
    </row>
    <row r="2" spans="1:289" ht="44.25" customHeight="1">
      <c r="C2"/>
    </row>
    <row r="3" spans="1:289" ht="22.15" customHeight="1">
      <c r="A3" s="1" t="s">
        <v>0</v>
      </c>
      <c r="B3" s="37" t="s">
        <v>68</v>
      </c>
      <c r="C3" s="32"/>
      <c r="D3" s="66"/>
      <c r="E3" s="2"/>
      <c r="F3" s="3"/>
      <c r="G3" s="4"/>
      <c r="I3" s="2"/>
      <c r="J3" s="6"/>
    </row>
    <row r="4" spans="1:289" ht="14.25">
      <c r="A4" s="7" t="s">
        <v>1</v>
      </c>
      <c r="B4" s="38" t="s">
        <v>69</v>
      </c>
      <c r="C4" s="31"/>
      <c r="J4" s="9"/>
    </row>
    <row r="5" spans="1:289" ht="14.25">
      <c r="A5" s="7" t="s">
        <v>2</v>
      </c>
      <c r="B5" s="39" t="s">
        <v>27</v>
      </c>
      <c r="C5" s="33"/>
      <c r="D5" s="168" t="s">
        <v>3</v>
      </c>
      <c r="E5" s="169"/>
      <c r="F5" s="170">
        <v>45147</v>
      </c>
      <c r="G5" s="170"/>
    </row>
    <row r="6" spans="1:289" s="35" customFormat="1" ht="15" customHeight="1">
      <c r="A6" s="36" t="s">
        <v>4</v>
      </c>
      <c r="D6" s="168" t="s">
        <v>5</v>
      </c>
      <c r="E6" s="169"/>
      <c r="F6" s="34">
        <v>1</v>
      </c>
      <c r="J6" s="165">
        <f>J7</f>
        <v>45145</v>
      </c>
      <c r="K6" s="166"/>
      <c r="L6" s="166"/>
      <c r="M6" s="166"/>
      <c r="N6" s="166"/>
      <c r="O6" s="166"/>
      <c r="P6" s="167"/>
      <c r="Q6" s="165">
        <f>Q7</f>
        <v>45152</v>
      </c>
      <c r="R6" s="166"/>
      <c r="S6" s="166"/>
      <c r="T6" s="166"/>
      <c r="U6" s="166"/>
      <c r="V6" s="166"/>
      <c r="W6" s="167"/>
      <c r="X6" s="165">
        <f>X7</f>
        <v>45159</v>
      </c>
      <c r="Y6" s="166"/>
      <c r="Z6" s="166"/>
      <c r="AA6" s="166"/>
      <c r="AB6" s="166"/>
      <c r="AC6" s="166"/>
      <c r="AD6" s="167"/>
      <c r="AE6" s="165">
        <f>AE7</f>
        <v>45166</v>
      </c>
      <c r="AF6" s="166"/>
      <c r="AG6" s="166"/>
      <c r="AH6" s="166"/>
      <c r="AI6" s="166"/>
      <c r="AJ6" s="166"/>
      <c r="AK6" s="167"/>
      <c r="AL6" s="165">
        <f>AL7</f>
        <v>45173</v>
      </c>
      <c r="AM6" s="166"/>
      <c r="AN6" s="166"/>
      <c r="AO6" s="166"/>
      <c r="AP6" s="166"/>
      <c r="AQ6" s="166"/>
      <c r="AR6" s="167"/>
      <c r="AS6" s="165">
        <f>AS7</f>
        <v>45180</v>
      </c>
      <c r="AT6" s="166"/>
      <c r="AU6" s="166"/>
      <c r="AV6" s="166"/>
      <c r="AW6" s="166"/>
      <c r="AX6" s="166"/>
      <c r="AY6" s="167"/>
      <c r="AZ6" s="165">
        <f>AZ7</f>
        <v>45187</v>
      </c>
      <c r="BA6" s="166"/>
      <c r="BB6" s="166"/>
      <c r="BC6" s="166"/>
      <c r="BD6" s="166"/>
      <c r="BE6" s="166"/>
      <c r="BF6" s="167"/>
      <c r="BG6" s="165">
        <f>BG7</f>
        <v>45194</v>
      </c>
      <c r="BH6" s="166"/>
      <c r="BI6" s="166"/>
      <c r="BJ6" s="166"/>
      <c r="BK6" s="166"/>
      <c r="BL6" s="166"/>
      <c r="BM6" s="167"/>
      <c r="BN6" s="165">
        <f>BN7</f>
        <v>45201</v>
      </c>
      <c r="BO6" s="166"/>
      <c r="BP6" s="166"/>
      <c r="BQ6" s="166"/>
      <c r="BR6" s="166"/>
      <c r="BS6" s="166"/>
      <c r="BT6" s="167"/>
      <c r="BU6" s="165">
        <f>BU7</f>
        <v>45208</v>
      </c>
      <c r="BV6" s="166"/>
      <c r="BW6" s="166"/>
      <c r="BX6" s="166"/>
      <c r="BY6" s="166"/>
      <c r="BZ6" s="166"/>
      <c r="CA6" s="167"/>
      <c r="CB6" s="165">
        <f>CB7</f>
        <v>45215</v>
      </c>
      <c r="CC6" s="166"/>
      <c r="CD6" s="166"/>
      <c r="CE6" s="166"/>
      <c r="CF6" s="166"/>
      <c r="CG6" s="166"/>
      <c r="CH6" s="167"/>
      <c r="CI6" s="165">
        <f>CI7</f>
        <v>45222</v>
      </c>
      <c r="CJ6" s="166"/>
      <c r="CK6" s="166"/>
      <c r="CL6" s="166"/>
      <c r="CM6" s="166"/>
      <c r="CN6" s="166"/>
      <c r="CO6" s="167"/>
      <c r="CP6" s="165">
        <f>CP7</f>
        <v>45229</v>
      </c>
      <c r="CQ6" s="166"/>
      <c r="CR6" s="166"/>
      <c r="CS6" s="166"/>
      <c r="CT6" s="166"/>
      <c r="CU6" s="166"/>
      <c r="CV6" s="167"/>
      <c r="CW6" s="165">
        <f>CW7</f>
        <v>45236</v>
      </c>
      <c r="CX6" s="166"/>
      <c r="CY6" s="166"/>
      <c r="CZ6" s="166"/>
      <c r="DA6" s="166"/>
      <c r="DB6" s="166"/>
      <c r="DC6" s="167"/>
      <c r="DD6" s="165">
        <f>DD7</f>
        <v>45243</v>
      </c>
      <c r="DE6" s="166"/>
      <c r="DF6" s="166"/>
      <c r="DG6" s="166"/>
      <c r="DH6" s="166"/>
      <c r="DI6" s="166"/>
      <c r="DJ6" s="167"/>
      <c r="DK6" s="165">
        <f>DK7</f>
        <v>45250</v>
      </c>
      <c r="DL6" s="166"/>
      <c r="DM6" s="166"/>
      <c r="DN6" s="166"/>
      <c r="DO6" s="166"/>
      <c r="DP6" s="166"/>
      <c r="DQ6" s="167"/>
      <c r="DR6" s="165">
        <f>DR7</f>
        <v>45257</v>
      </c>
      <c r="DS6" s="166"/>
      <c r="DT6" s="166"/>
      <c r="DU6" s="166"/>
      <c r="DV6" s="166"/>
      <c r="DW6" s="166"/>
      <c r="DX6" s="167"/>
      <c r="DY6" s="165">
        <f>DY7</f>
        <v>45264</v>
      </c>
      <c r="DZ6" s="166"/>
      <c r="EA6" s="166"/>
      <c r="EB6" s="166"/>
      <c r="EC6" s="166"/>
      <c r="ED6" s="166"/>
      <c r="EE6" s="167"/>
      <c r="EF6" s="165">
        <f>EF7</f>
        <v>45271</v>
      </c>
      <c r="EG6" s="166"/>
      <c r="EH6" s="166"/>
      <c r="EI6" s="166"/>
      <c r="EJ6" s="166"/>
      <c r="EK6" s="166"/>
      <c r="EL6" s="167"/>
      <c r="EM6" s="165">
        <f>EM7</f>
        <v>45278</v>
      </c>
      <c r="EN6" s="166"/>
      <c r="EO6" s="166"/>
      <c r="EP6" s="166"/>
      <c r="EQ6" s="166"/>
      <c r="ER6" s="166"/>
      <c r="ES6" s="167"/>
      <c r="ET6" s="165">
        <f>ET7</f>
        <v>45285</v>
      </c>
      <c r="EU6" s="166"/>
      <c r="EV6" s="166"/>
      <c r="EW6" s="166"/>
      <c r="EX6" s="166"/>
      <c r="EY6" s="166"/>
      <c r="EZ6" s="167"/>
      <c r="FA6" s="165">
        <f>FA7</f>
        <v>45292</v>
      </c>
      <c r="FB6" s="166"/>
      <c r="FC6" s="166"/>
      <c r="FD6" s="166"/>
      <c r="FE6" s="166"/>
      <c r="FF6" s="166"/>
      <c r="FG6" s="167"/>
      <c r="FH6" s="165">
        <f>FH7</f>
        <v>45299</v>
      </c>
      <c r="FI6" s="166"/>
      <c r="FJ6" s="166"/>
      <c r="FK6" s="166"/>
      <c r="FL6" s="166"/>
      <c r="FM6" s="166"/>
      <c r="FN6" s="167"/>
      <c r="FO6" s="165">
        <f>FO7</f>
        <v>45306</v>
      </c>
      <c r="FP6" s="166"/>
      <c r="FQ6" s="166"/>
      <c r="FR6" s="166"/>
      <c r="FS6" s="166"/>
      <c r="FT6" s="166"/>
      <c r="FU6" s="167"/>
      <c r="FV6" s="165">
        <f>FV7</f>
        <v>45313</v>
      </c>
      <c r="FW6" s="166"/>
      <c r="FX6" s="166"/>
      <c r="FY6" s="166"/>
      <c r="FZ6" s="166"/>
      <c r="GA6" s="166"/>
      <c r="GB6" s="167"/>
      <c r="GC6" s="165">
        <f>GC7</f>
        <v>45320</v>
      </c>
      <c r="GD6" s="166"/>
      <c r="GE6" s="166"/>
      <c r="GF6" s="166"/>
      <c r="GG6" s="166"/>
      <c r="GH6" s="166"/>
      <c r="GI6" s="167"/>
      <c r="GJ6" s="165">
        <f>GJ7</f>
        <v>45327</v>
      </c>
      <c r="GK6" s="166"/>
      <c r="GL6" s="166"/>
      <c r="GM6" s="166"/>
      <c r="GN6" s="166"/>
      <c r="GO6" s="166"/>
      <c r="GP6" s="167"/>
      <c r="GQ6" s="160">
        <f>GQ7</f>
        <v>45334</v>
      </c>
      <c r="GR6" s="161"/>
      <c r="GS6" s="161"/>
      <c r="GT6" s="161"/>
      <c r="GU6" s="161"/>
      <c r="GV6" s="161"/>
      <c r="GW6" s="162"/>
      <c r="GX6" s="160">
        <f>GX7</f>
        <v>45341</v>
      </c>
      <c r="GY6" s="161"/>
      <c r="GZ6" s="161"/>
      <c r="HA6" s="161"/>
      <c r="HB6" s="161"/>
      <c r="HC6" s="161"/>
      <c r="HD6" s="162"/>
      <c r="HE6" s="160">
        <f>HE7</f>
        <v>45348</v>
      </c>
      <c r="HF6" s="161"/>
      <c r="HG6" s="161"/>
      <c r="HH6" s="161"/>
      <c r="HI6" s="161"/>
      <c r="HJ6" s="161"/>
      <c r="HK6" s="162"/>
      <c r="HL6" s="160">
        <f>HL7</f>
        <v>45355</v>
      </c>
      <c r="HM6" s="161"/>
      <c r="HN6" s="161"/>
      <c r="HO6" s="161"/>
      <c r="HP6" s="161"/>
      <c r="HQ6" s="161"/>
      <c r="HR6" s="162"/>
      <c r="HS6" s="160">
        <f>HS7</f>
        <v>45362</v>
      </c>
      <c r="HT6" s="161"/>
      <c r="HU6" s="161"/>
      <c r="HV6" s="161"/>
      <c r="HW6" s="161"/>
      <c r="HX6" s="161"/>
      <c r="HY6" s="162"/>
      <c r="HZ6" s="160">
        <f>HZ7</f>
        <v>45369</v>
      </c>
      <c r="IA6" s="161"/>
      <c r="IB6" s="161"/>
      <c r="IC6" s="161"/>
      <c r="ID6" s="161"/>
      <c r="IE6" s="161"/>
      <c r="IF6" s="162"/>
      <c r="IG6" s="160">
        <f>IG7</f>
        <v>45376</v>
      </c>
      <c r="IH6" s="161"/>
      <c r="II6" s="161"/>
      <c r="IJ6" s="161"/>
      <c r="IK6" s="161"/>
      <c r="IL6" s="161"/>
      <c r="IM6" s="162"/>
      <c r="IN6" s="160">
        <f>IN7</f>
        <v>45383</v>
      </c>
      <c r="IO6" s="161"/>
      <c r="IP6" s="161"/>
      <c r="IQ6" s="161"/>
      <c r="IR6" s="161"/>
      <c r="IS6" s="161"/>
      <c r="IT6" s="162"/>
      <c r="IU6" s="160">
        <f>IU7</f>
        <v>45390</v>
      </c>
      <c r="IV6" s="161"/>
      <c r="IW6" s="161"/>
      <c r="IX6" s="161"/>
      <c r="IY6" s="161"/>
      <c r="IZ6" s="161"/>
      <c r="JA6" s="162"/>
      <c r="JB6" s="160">
        <f>JB7</f>
        <v>45397</v>
      </c>
      <c r="JC6" s="161"/>
      <c r="JD6" s="161"/>
      <c r="JE6" s="161"/>
      <c r="JF6" s="161"/>
      <c r="JG6" s="161"/>
      <c r="JH6" s="162"/>
      <c r="JI6" s="160">
        <f>JI7</f>
        <v>45404</v>
      </c>
      <c r="JJ6" s="161"/>
      <c r="JK6" s="161"/>
      <c r="JL6" s="161"/>
      <c r="JM6" s="161"/>
      <c r="JN6" s="161"/>
      <c r="JO6" s="162"/>
      <c r="JP6" s="160">
        <f>JP7</f>
        <v>45411</v>
      </c>
      <c r="JQ6" s="161"/>
      <c r="JR6" s="161"/>
      <c r="JS6" s="161"/>
      <c r="JT6" s="161"/>
      <c r="JU6" s="161"/>
      <c r="JV6" s="162"/>
      <c r="JW6" s="160">
        <f>JW7</f>
        <v>45418</v>
      </c>
      <c r="JX6" s="161"/>
      <c r="JY6" s="161"/>
      <c r="JZ6" s="161"/>
      <c r="KA6" s="161"/>
      <c r="KB6" s="161"/>
      <c r="KC6" s="162"/>
    </row>
    <row r="7" spans="1:289" ht="18" customHeight="1">
      <c r="A7" s="1" t="s">
        <v>6</v>
      </c>
      <c r="B7" s="163"/>
      <c r="C7" s="163"/>
      <c r="D7" s="163"/>
      <c r="E7" s="163"/>
      <c r="F7" s="163"/>
      <c r="G7" s="163"/>
      <c r="H7" s="163"/>
      <c r="J7" s="58">
        <f>Project_Start-WEEKDAY(Project_Start,1)+2+7*(Display_Week-1)</f>
        <v>45145</v>
      </c>
      <c r="K7" s="59">
        <f>J7+1</f>
        <v>45146</v>
      </c>
      <c r="L7" s="59">
        <f t="shared" ref="L7:BW7" si="0">K7+1</f>
        <v>45147</v>
      </c>
      <c r="M7" s="59">
        <f t="shared" si="0"/>
        <v>45148</v>
      </c>
      <c r="N7" s="59">
        <f t="shared" si="0"/>
        <v>45149</v>
      </c>
      <c r="O7" s="59">
        <f t="shared" si="0"/>
        <v>45150</v>
      </c>
      <c r="P7" s="60">
        <f t="shared" si="0"/>
        <v>45151</v>
      </c>
      <c r="Q7" s="58">
        <f>P7+1</f>
        <v>45152</v>
      </c>
      <c r="R7" s="59">
        <f>Q7+1</f>
        <v>45153</v>
      </c>
      <c r="S7" s="59">
        <f t="shared" si="0"/>
        <v>45154</v>
      </c>
      <c r="T7" s="59">
        <f t="shared" si="0"/>
        <v>45155</v>
      </c>
      <c r="U7" s="59">
        <f t="shared" si="0"/>
        <v>45156</v>
      </c>
      <c r="V7" s="59">
        <f t="shared" si="0"/>
        <v>45157</v>
      </c>
      <c r="W7" s="60">
        <f t="shared" si="0"/>
        <v>45158</v>
      </c>
      <c r="X7" s="58">
        <f>W7+1</f>
        <v>45159</v>
      </c>
      <c r="Y7" s="59">
        <f>X7+1</f>
        <v>45160</v>
      </c>
      <c r="Z7" s="59">
        <f t="shared" si="0"/>
        <v>45161</v>
      </c>
      <c r="AA7" s="59">
        <f t="shared" si="0"/>
        <v>45162</v>
      </c>
      <c r="AB7" s="59">
        <f t="shared" si="0"/>
        <v>45163</v>
      </c>
      <c r="AC7" s="59">
        <f t="shared" si="0"/>
        <v>45164</v>
      </c>
      <c r="AD7" s="60">
        <f t="shared" si="0"/>
        <v>45165</v>
      </c>
      <c r="AE7" s="58">
        <f>AD7+1</f>
        <v>45166</v>
      </c>
      <c r="AF7" s="59">
        <f>AE7+1</f>
        <v>45167</v>
      </c>
      <c r="AG7" s="59">
        <f t="shared" si="0"/>
        <v>45168</v>
      </c>
      <c r="AH7" s="59">
        <f t="shared" si="0"/>
        <v>45169</v>
      </c>
      <c r="AI7" s="59">
        <f t="shared" si="0"/>
        <v>45170</v>
      </c>
      <c r="AJ7" s="59">
        <f t="shared" si="0"/>
        <v>45171</v>
      </c>
      <c r="AK7" s="60">
        <f t="shared" si="0"/>
        <v>45172</v>
      </c>
      <c r="AL7" s="58">
        <f>AK7+1</f>
        <v>45173</v>
      </c>
      <c r="AM7" s="59">
        <f>AL7+1</f>
        <v>45174</v>
      </c>
      <c r="AN7" s="59">
        <f t="shared" si="0"/>
        <v>45175</v>
      </c>
      <c r="AO7" s="59">
        <f t="shared" si="0"/>
        <v>45176</v>
      </c>
      <c r="AP7" s="59">
        <f t="shared" si="0"/>
        <v>45177</v>
      </c>
      <c r="AQ7" s="59">
        <f t="shared" si="0"/>
        <v>45178</v>
      </c>
      <c r="AR7" s="60">
        <f t="shared" si="0"/>
        <v>45179</v>
      </c>
      <c r="AS7" s="58">
        <f>AR7+1</f>
        <v>45180</v>
      </c>
      <c r="AT7" s="59">
        <f>AS7+1</f>
        <v>45181</v>
      </c>
      <c r="AU7" s="59">
        <f t="shared" si="0"/>
        <v>45182</v>
      </c>
      <c r="AV7" s="59">
        <f t="shared" si="0"/>
        <v>45183</v>
      </c>
      <c r="AW7" s="59">
        <f t="shared" si="0"/>
        <v>45184</v>
      </c>
      <c r="AX7" s="59">
        <f t="shared" si="0"/>
        <v>45185</v>
      </c>
      <c r="AY7" s="60">
        <f t="shared" si="0"/>
        <v>45186</v>
      </c>
      <c r="AZ7" s="58">
        <f t="shared" si="0"/>
        <v>45187</v>
      </c>
      <c r="BA7" s="59">
        <f t="shared" si="0"/>
        <v>45188</v>
      </c>
      <c r="BB7" s="59">
        <f t="shared" si="0"/>
        <v>45189</v>
      </c>
      <c r="BC7" s="59">
        <f t="shared" si="0"/>
        <v>45190</v>
      </c>
      <c r="BD7" s="59">
        <f t="shared" si="0"/>
        <v>45191</v>
      </c>
      <c r="BE7" s="59">
        <f t="shared" si="0"/>
        <v>45192</v>
      </c>
      <c r="BF7" s="60">
        <f t="shared" si="0"/>
        <v>45193</v>
      </c>
      <c r="BG7" s="58">
        <f t="shared" si="0"/>
        <v>45194</v>
      </c>
      <c r="BH7" s="59">
        <f t="shared" si="0"/>
        <v>45195</v>
      </c>
      <c r="BI7" s="59">
        <f t="shared" si="0"/>
        <v>45196</v>
      </c>
      <c r="BJ7" s="59">
        <f t="shared" si="0"/>
        <v>45197</v>
      </c>
      <c r="BK7" s="59">
        <f t="shared" si="0"/>
        <v>45198</v>
      </c>
      <c r="BL7" s="59">
        <f t="shared" si="0"/>
        <v>45199</v>
      </c>
      <c r="BM7" s="60">
        <f t="shared" si="0"/>
        <v>45200</v>
      </c>
      <c r="BN7" s="58">
        <f t="shared" si="0"/>
        <v>45201</v>
      </c>
      <c r="BO7" s="59">
        <f t="shared" si="0"/>
        <v>45202</v>
      </c>
      <c r="BP7" s="59">
        <f t="shared" si="0"/>
        <v>45203</v>
      </c>
      <c r="BQ7" s="59">
        <f t="shared" si="0"/>
        <v>45204</v>
      </c>
      <c r="BR7" s="59">
        <f t="shared" si="0"/>
        <v>45205</v>
      </c>
      <c r="BS7" s="59">
        <f t="shared" si="0"/>
        <v>45206</v>
      </c>
      <c r="BT7" s="60">
        <f t="shared" si="0"/>
        <v>45207</v>
      </c>
      <c r="BU7" s="58">
        <f t="shared" si="0"/>
        <v>45208</v>
      </c>
      <c r="BV7" s="59">
        <f t="shared" si="0"/>
        <v>45209</v>
      </c>
      <c r="BW7" s="59">
        <f t="shared" si="0"/>
        <v>45210</v>
      </c>
      <c r="BX7" s="59">
        <f t="shared" ref="BX7:DX7" si="1">BW7+1</f>
        <v>45211</v>
      </c>
      <c r="BY7" s="59">
        <f t="shared" si="1"/>
        <v>45212</v>
      </c>
      <c r="BZ7" s="59">
        <f t="shared" si="1"/>
        <v>45213</v>
      </c>
      <c r="CA7" s="60">
        <f t="shared" si="1"/>
        <v>45214</v>
      </c>
      <c r="CB7" s="58">
        <f t="shared" si="1"/>
        <v>45215</v>
      </c>
      <c r="CC7" s="59">
        <f t="shared" si="1"/>
        <v>45216</v>
      </c>
      <c r="CD7" s="59">
        <f t="shared" si="1"/>
        <v>45217</v>
      </c>
      <c r="CE7" s="59">
        <f t="shared" si="1"/>
        <v>45218</v>
      </c>
      <c r="CF7" s="59">
        <f t="shared" si="1"/>
        <v>45219</v>
      </c>
      <c r="CG7" s="59">
        <f t="shared" si="1"/>
        <v>45220</v>
      </c>
      <c r="CH7" s="60">
        <f t="shared" si="1"/>
        <v>45221</v>
      </c>
      <c r="CI7" s="58">
        <f t="shared" si="1"/>
        <v>45222</v>
      </c>
      <c r="CJ7" s="59">
        <f t="shared" si="1"/>
        <v>45223</v>
      </c>
      <c r="CK7" s="59">
        <f t="shared" si="1"/>
        <v>45224</v>
      </c>
      <c r="CL7" s="59">
        <f t="shared" si="1"/>
        <v>45225</v>
      </c>
      <c r="CM7" s="59">
        <f t="shared" si="1"/>
        <v>45226</v>
      </c>
      <c r="CN7" s="59">
        <f t="shared" si="1"/>
        <v>45227</v>
      </c>
      <c r="CO7" s="60">
        <f t="shared" si="1"/>
        <v>45228</v>
      </c>
      <c r="CP7" s="58">
        <f t="shared" si="1"/>
        <v>45229</v>
      </c>
      <c r="CQ7" s="59">
        <f t="shared" si="1"/>
        <v>45230</v>
      </c>
      <c r="CR7" s="59">
        <f t="shared" si="1"/>
        <v>45231</v>
      </c>
      <c r="CS7" s="59">
        <f t="shared" si="1"/>
        <v>45232</v>
      </c>
      <c r="CT7" s="59">
        <f t="shared" si="1"/>
        <v>45233</v>
      </c>
      <c r="CU7" s="59">
        <f t="shared" si="1"/>
        <v>45234</v>
      </c>
      <c r="CV7" s="60">
        <f t="shared" si="1"/>
        <v>45235</v>
      </c>
      <c r="CW7" s="58">
        <f t="shared" si="1"/>
        <v>45236</v>
      </c>
      <c r="CX7" s="59">
        <f t="shared" si="1"/>
        <v>45237</v>
      </c>
      <c r="CY7" s="59">
        <f t="shared" si="1"/>
        <v>45238</v>
      </c>
      <c r="CZ7" s="59">
        <f t="shared" si="1"/>
        <v>45239</v>
      </c>
      <c r="DA7" s="59">
        <f t="shared" si="1"/>
        <v>45240</v>
      </c>
      <c r="DB7" s="59">
        <f t="shared" si="1"/>
        <v>45241</v>
      </c>
      <c r="DC7" s="60">
        <f t="shared" si="1"/>
        <v>45242</v>
      </c>
      <c r="DD7" s="58">
        <f t="shared" si="1"/>
        <v>45243</v>
      </c>
      <c r="DE7" s="59">
        <f t="shared" si="1"/>
        <v>45244</v>
      </c>
      <c r="DF7" s="59">
        <f t="shared" si="1"/>
        <v>45245</v>
      </c>
      <c r="DG7" s="59">
        <f t="shared" si="1"/>
        <v>45246</v>
      </c>
      <c r="DH7" s="59">
        <f t="shared" si="1"/>
        <v>45247</v>
      </c>
      <c r="DI7" s="59">
        <f t="shared" si="1"/>
        <v>45248</v>
      </c>
      <c r="DJ7" s="60">
        <f t="shared" si="1"/>
        <v>45249</v>
      </c>
      <c r="DK7" s="58">
        <f t="shared" si="1"/>
        <v>45250</v>
      </c>
      <c r="DL7" s="59">
        <f t="shared" si="1"/>
        <v>45251</v>
      </c>
      <c r="DM7" s="59">
        <f t="shared" si="1"/>
        <v>45252</v>
      </c>
      <c r="DN7" s="59">
        <f t="shared" si="1"/>
        <v>45253</v>
      </c>
      <c r="DO7" s="59">
        <f t="shared" si="1"/>
        <v>45254</v>
      </c>
      <c r="DP7" s="59">
        <f t="shared" si="1"/>
        <v>45255</v>
      </c>
      <c r="DQ7" s="60">
        <f t="shared" si="1"/>
        <v>45256</v>
      </c>
      <c r="DR7" s="58">
        <f>DQ7+1</f>
        <v>45257</v>
      </c>
      <c r="DS7" s="59">
        <f t="shared" si="1"/>
        <v>45258</v>
      </c>
      <c r="DT7" s="59">
        <f t="shared" si="1"/>
        <v>45259</v>
      </c>
      <c r="DU7" s="59">
        <f t="shared" si="1"/>
        <v>45260</v>
      </c>
      <c r="DV7" s="59">
        <f t="shared" si="1"/>
        <v>45261</v>
      </c>
      <c r="DW7" s="59">
        <f t="shared" si="1"/>
        <v>45262</v>
      </c>
      <c r="DX7" s="60">
        <f t="shared" si="1"/>
        <v>45263</v>
      </c>
      <c r="DY7" s="58">
        <f>DX7+1</f>
        <v>45264</v>
      </c>
      <c r="DZ7" s="59">
        <f t="shared" ref="DZ7:EE7" si="2">DY7+1</f>
        <v>45265</v>
      </c>
      <c r="EA7" s="59">
        <f t="shared" si="2"/>
        <v>45266</v>
      </c>
      <c r="EB7" s="59">
        <f t="shared" si="2"/>
        <v>45267</v>
      </c>
      <c r="EC7" s="59">
        <f t="shared" si="2"/>
        <v>45268</v>
      </c>
      <c r="ED7" s="59">
        <f t="shared" si="2"/>
        <v>45269</v>
      </c>
      <c r="EE7" s="60">
        <f t="shared" si="2"/>
        <v>45270</v>
      </c>
      <c r="EF7" s="58">
        <f>EE7+1</f>
        <v>45271</v>
      </c>
      <c r="EG7" s="59">
        <f t="shared" ref="EG7:EL7" si="3">EF7+1</f>
        <v>45272</v>
      </c>
      <c r="EH7" s="59">
        <f t="shared" si="3"/>
        <v>45273</v>
      </c>
      <c r="EI7" s="59">
        <f t="shared" si="3"/>
        <v>45274</v>
      </c>
      <c r="EJ7" s="59">
        <f t="shared" si="3"/>
        <v>45275</v>
      </c>
      <c r="EK7" s="59">
        <f t="shared" si="3"/>
        <v>45276</v>
      </c>
      <c r="EL7" s="60">
        <f t="shared" si="3"/>
        <v>45277</v>
      </c>
      <c r="EM7" s="58">
        <f>EL7+1</f>
        <v>45278</v>
      </c>
      <c r="EN7" s="59">
        <f t="shared" ref="EN7:ES7" si="4">EM7+1</f>
        <v>45279</v>
      </c>
      <c r="EO7" s="59">
        <f t="shared" si="4"/>
        <v>45280</v>
      </c>
      <c r="EP7" s="59">
        <f t="shared" si="4"/>
        <v>45281</v>
      </c>
      <c r="EQ7" s="59">
        <f t="shared" si="4"/>
        <v>45282</v>
      </c>
      <c r="ER7" s="59">
        <f t="shared" si="4"/>
        <v>45283</v>
      </c>
      <c r="ES7" s="60">
        <f t="shared" si="4"/>
        <v>45284</v>
      </c>
      <c r="ET7" s="58">
        <f>ES7+1</f>
        <v>45285</v>
      </c>
      <c r="EU7" s="59">
        <f t="shared" ref="EU7:EZ7" si="5">ET7+1</f>
        <v>45286</v>
      </c>
      <c r="EV7" s="59">
        <f t="shared" si="5"/>
        <v>45287</v>
      </c>
      <c r="EW7" s="59">
        <f t="shared" si="5"/>
        <v>45288</v>
      </c>
      <c r="EX7" s="59">
        <f t="shared" si="5"/>
        <v>45289</v>
      </c>
      <c r="EY7" s="59">
        <f t="shared" si="5"/>
        <v>45290</v>
      </c>
      <c r="EZ7" s="60">
        <f t="shared" si="5"/>
        <v>45291</v>
      </c>
      <c r="FA7" s="58">
        <f>EZ7+1</f>
        <v>45292</v>
      </c>
      <c r="FB7" s="59">
        <f t="shared" ref="FB7:FG7" si="6">FA7+1</f>
        <v>45293</v>
      </c>
      <c r="FC7" s="59">
        <f t="shared" si="6"/>
        <v>45294</v>
      </c>
      <c r="FD7" s="59">
        <f t="shared" si="6"/>
        <v>45295</v>
      </c>
      <c r="FE7" s="59">
        <f t="shared" si="6"/>
        <v>45296</v>
      </c>
      <c r="FF7" s="59">
        <f t="shared" si="6"/>
        <v>45297</v>
      </c>
      <c r="FG7" s="60">
        <f t="shared" si="6"/>
        <v>45298</v>
      </c>
      <c r="FH7" s="58">
        <f>FG7+1</f>
        <v>45299</v>
      </c>
      <c r="FI7" s="59">
        <f t="shared" ref="FI7:FN7" si="7">FH7+1</f>
        <v>45300</v>
      </c>
      <c r="FJ7" s="59">
        <f t="shared" si="7"/>
        <v>45301</v>
      </c>
      <c r="FK7" s="59">
        <f t="shared" si="7"/>
        <v>45302</v>
      </c>
      <c r="FL7" s="59">
        <f t="shared" si="7"/>
        <v>45303</v>
      </c>
      <c r="FM7" s="59">
        <f t="shared" si="7"/>
        <v>45304</v>
      </c>
      <c r="FN7" s="60">
        <f t="shared" si="7"/>
        <v>45305</v>
      </c>
      <c r="FO7" s="58">
        <f>FN7+1</f>
        <v>45306</v>
      </c>
      <c r="FP7" s="59">
        <f t="shared" ref="FP7:FU7" si="8">FO7+1</f>
        <v>45307</v>
      </c>
      <c r="FQ7" s="59">
        <f t="shared" si="8"/>
        <v>45308</v>
      </c>
      <c r="FR7" s="59">
        <f t="shared" si="8"/>
        <v>45309</v>
      </c>
      <c r="FS7" s="59">
        <f t="shared" si="8"/>
        <v>45310</v>
      </c>
      <c r="FT7" s="59">
        <f t="shared" si="8"/>
        <v>45311</v>
      </c>
      <c r="FU7" s="60">
        <f t="shared" si="8"/>
        <v>45312</v>
      </c>
      <c r="FV7" s="58">
        <f>FU7+1</f>
        <v>45313</v>
      </c>
      <c r="FW7" s="59">
        <f t="shared" ref="FW7:GB7" si="9">FV7+1</f>
        <v>45314</v>
      </c>
      <c r="FX7" s="59">
        <f t="shared" si="9"/>
        <v>45315</v>
      </c>
      <c r="FY7" s="59">
        <f t="shared" si="9"/>
        <v>45316</v>
      </c>
      <c r="FZ7" s="59">
        <f t="shared" si="9"/>
        <v>45317</v>
      </c>
      <c r="GA7" s="59">
        <f t="shared" si="9"/>
        <v>45318</v>
      </c>
      <c r="GB7" s="60">
        <f t="shared" si="9"/>
        <v>45319</v>
      </c>
      <c r="GC7" s="58">
        <f>GB7+1</f>
        <v>45320</v>
      </c>
      <c r="GD7" s="59">
        <f t="shared" ref="GD7:GI7" si="10">GC7+1</f>
        <v>45321</v>
      </c>
      <c r="GE7" s="59">
        <f t="shared" si="10"/>
        <v>45322</v>
      </c>
      <c r="GF7" s="59">
        <f t="shared" si="10"/>
        <v>45323</v>
      </c>
      <c r="GG7" s="59">
        <f t="shared" si="10"/>
        <v>45324</v>
      </c>
      <c r="GH7" s="59">
        <f t="shared" si="10"/>
        <v>45325</v>
      </c>
      <c r="GI7" s="60">
        <f t="shared" si="10"/>
        <v>45326</v>
      </c>
      <c r="GJ7" s="58">
        <f>GI7+1</f>
        <v>45327</v>
      </c>
      <c r="GK7" s="59">
        <f t="shared" ref="GK7:IV7" si="11">GJ7+1</f>
        <v>45328</v>
      </c>
      <c r="GL7" s="59">
        <f t="shared" si="11"/>
        <v>45329</v>
      </c>
      <c r="GM7" s="59">
        <f t="shared" si="11"/>
        <v>45330</v>
      </c>
      <c r="GN7" s="59">
        <f t="shared" si="11"/>
        <v>45331</v>
      </c>
      <c r="GO7" s="59">
        <f t="shared" si="11"/>
        <v>45332</v>
      </c>
      <c r="GP7" s="60">
        <f t="shared" si="11"/>
        <v>45333</v>
      </c>
      <c r="GQ7" s="10">
        <f t="shared" si="11"/>
        <v>45334</v>
      </c>
      <c r="GR7" s="11">
        <f t="shared" si="11"/>
        <v>45335</v>
      </c>
      <c r="GS7" s="11">
        <f t="shared" si="11"/>
        <v>45336</v>
      </c>
      <c r="GT7" s="11">
        <f t="shared" si="11"/>
        <v>45337</v>
      </c>
      <c r="GU7" s="11">
        <f t="shared" si="11"/>
        <v>45338</v>
      </c>
      <c r="GV7" s="11">
        <f t="shared" si="11"/>
        <v>45339</v>
      </c>
      <c r="GW7" s="12">
        <f t="shared" si="11"/>
        <v>45340</v>
      </c>
      <c r="GX7" s="10">
        <f t="shared" si="11"/>
        <v>45341</v>
      </c>
      <c r="GY7" s="11">
        <f t="shared" si="11"/>
        <v>45342</v>
      </c>
      <c r="GZ7" s="11">
        <f t="shared" si="11"/>
        <v>45343</v>
      </c>
      <c r="HA7" s="11">
        <f t="shared" si="11"/>
        <v>45344</v>
      </c>
      <c r="HB7" s="11">
        <f t="shared" si="11"/>
        <v>45345</v>
      </c>
      <c r="HC7" s="11">
        <f t="shared" si="11"/>
        <v>45346</v>
      </c>
      <c r="HD7" s="12">
        <f t="shared" si="11"/>
        <v>45347</v>
      </c>
      <c r="HE7" s="10">
        <f t="shared" si="11"/>
        <v>45348</v>
      </c>
      <c r="HF7" s="11">
        <f t="shared" si="11"/>
        <v>45349</v>
      </c>
      <c r="HG7" s="11">
        <f t="shared" si="11"/>
        <v>45350</v>
      </c>
      <c r="HH7" s="11">
        <f t="shared" si="11"/>
        <v>45351</v>
      </c>
      <c r="HI7" s="11">
        <f t="shared" si="11"/>
        <v>45352</v>
      </c>
      <c r="HJ7" s="11">
        <f t="shared" si="11"/>
        <v>45353</v>
      </c>
      <c r="HK7" s="12">
        <f t="shared" si="11"/>
        <v>45354</v>
      </c>
      <c r="HL7" s="10">
        <f t="shared" si="11"/>
        <v>45355</v>
      </c>
      <c r="HM7" s="11">
        <f t="shared" si="11"/>
        <v>45356</v>
      </c>
      <c r="HN7" s="11">
        <f t="shared" si="11"/>
        <v>45357</v>
      </c>
      <c r="HO7" s="11">
        <f t="shared" si="11"/>
        <v>45358</v>
      </c>
      <c r="HP7" s="11">
        <f t="shared" si="11"/>
        <v>45359</v>
      </c>
      <c r="HQ7" s="11">
        <f t="shared" si="11"/>
        <v>45360</v>
      </c>
      <c r="HR7" s="12">
        <f t="shared" si="11"/>
        <v>45361</v>
      </c>
      <c r="HS7" s="10">
        <f t="shared" si="11"/>
        <v>45362</v>
      </c>
      <c r="HT7" s="11">
        <f t="shared" si="11"/>
        <v>45363</v>
      </c>
      <c r="HU7" s="11">
        <f t="shared" si="11"/>
        <v>45364</v>
      </c>
      <c r="HV7" s="11">
        <f t="shared" si="11"/>
        <v>45365</v>
      </c>
      <c r="HW7" s="11">
        <f t="shared" si="11"/>
        <v>45366</v>
      </c>
      <c r="HX7" s="11">
        <f t="shared" si="11"/>
        <v>45367</v>
      </c>
      <c r="HY7" s="12">
        <f t="shared" si="11"/>
        <v>45368</v>
      </c>
      <c r="HZ7" s="10">
        <f t="shared" si="11"/>
        <v>45369</v>
      </c>
      <c r="IA7" s="11">
        <f t="shared" si="11"/>
        <v>45370</v>
      </c>
      <c r="IB7" s="11">
        <f t="shared" si="11"/>
        <v>45371</v>
      </c>
      <c r="IC7" s="11">
        <f t="shared" si="11"/>
        <v>45372</v>
      </c>
      <c r="ID7" s="11">
        <f t="shared" si="11"/>
        <v>45373</v>
      </c>
      <c r="IE7" s="11">
        <f t="shared" si="11"/>
        <v>45374</v>
      </c>
      <c r="IF7" s="12">
        <f t="shared" si="11"/>
        <v>45375</v>
      </c>
      <c r="IG7" s="10">
        <f t="shared" si="11"/>
        <v>45376</v>
      </c>
      <c r="IH7" s="11">
        <f t="shared" si="11"/>
        <v>45377</v>
      </c>
      <c r="II7" s="11">
        <f t="shared" si="11"/>
        <v>45378</v>
      </c>
      <c r="IJ7" s="11">
        <f t="shared" si="11"/>
        <v>45379</v>
      </c>
      <c r="IK7" s="11">
        <f t="shared" si="11"/>
        <v>45380</v>
      </c>
      <c r="IL7" s="11">
        <f t="shared" si="11"/>
        <v>45381</v>
      </c>
      <c r="IM7" s="12">
        <f t="shared" si="11"/>
        <v>45382</v>
      </c>
      <c r="IN7" s="10">
        <f t="shared" si="11"/>
        <v>45383</v>
      </c>
      <c r="IO7" s="11">
        <f t="shared" si="11"/>
        <v>45384</v>
      </c>
      <c r="IP7" s="11">
        <f t="shared" si="11"/>
        <v>45385</v>
      </c>
      <c r="IQ7" s="11">
        <f t="shared" si="11"/>
        <v>45386</v>
      </c>
      <c r="IR7" s="11">
        <f t="shared" si="11"/>
        <v>45387</v>
      </c>
      <c r="IS7" s="11">
        <f t="shared" si="11"/>
        <v>45388</v>
      </c>
      <c r="IT7" s="12">
        <f t="shared" si="11"/>
        <v>45389</v>
      </c>
      <c r="IU7" s="10">
        <f t="shared" si="11"/>
        <v>45390</v>
      </c>
      <c r="IV7" s="11">
        <f t="shared" si="11"/>
        <v>45391</v>
      </c>
      <c r="IW7" s="11">
        <f t="shared" ref="IW7:KC7" si="12">IV7+1</f>
        <v>45392</v>
      </c>
      <c r="IX7" s="11">
        <f t="shared" si="12"/>
        <v>45393</v>
      </c>
      <c r="IY7" s="11">
        <f t="shared" si="12"/>
        <v>45394</v>
      </c>
      <c r="IZ7" s="11">
        <f t="shared" si="12"/>
        <v>45395</v>
      </c>
      <c r="JA7" s="12">
        <f t="shared" si="12"/>
        <v>45396</v>
      </c>
      <c r="JB7" s="10">
        <f t="shared" si="12"/>
        <v>45397</v>
      </c>
      <c r="JC7" s="11">
        <f t="shared" si="12"/>
        <v>45398</v>
      </c>
      <c r="JD7" s="11">
        <f t="shared" si="12"/>
        <v>45399</v>
      </c>
      <c r="JE7" s="11">
        <f t="shared" si="12"/>
        <v>45400</v>
      </c>
      <c r="JF7" s="11">
        <f t="shared" si="12"/>
        <v>45401</v>
      </c>
      <c r="JG7" s="11">
        <f t="shared" si="12"/>
        <v>45402</v>
      </c>
      <c r="JH7" s="12">
        <f t="shared" si="12"/>
        <v>45403</v>
      </c>
      <c r="JI7" s="10">
        <f t="shared" si="12"/>
        <v>45404</v>
      </c>
      <c r="JJ7" s="11">
        <f t="shared" si="12"/>
        <v>45405</v>
      </c>
      <c r="JK7" s="11">
        <f t="shared" si="12"/>
        <v>45406</v>
      </c>
      <c r="JL7" s="11">
        <f t="shared" si="12"/>
        <v>45407</v>
      </c>
      <c r="JM7" s="11">
        <f t="shared" si="12"/>
        <v>45408</v>
      </c>
      <c r="JN7" s="11">
        <f t="shared" si="12"/>
        <v>45409</v>
      </c>
      <c r="JO7" s="12">
        <f t="shared" si="12"/>
        <v>45410</v>
      </c>
      <c r="JP7" s="10">
        <f t="shared" si="12"/>
        <v>45411</v>
      </c>
      <c r="JQ7" s="11">
        <f t="shared" si="12"/>
        <v>45412</v>
      </c>
      <c r="JR7" s="11">
        <f t="shared" si="12"/>
        <v>45413</v>
      </c>
      <c r="JS7" s="11">
        <f t="shared" si="12"/>
        <v>45414</v>
      </c>
      <c r="JT7" s="11">
        <f t="shared" si="12"/>
        <v>45415</v>
      </c>
      <c r="JU7" s="11">
        <f t="shared" si="12"/>
        <v>45416</v>
      </c>
      <c r="JV7" s="12">
        <f t="shared" si="12"/>
        <v>45417</v>
      </c>
      <c r="JW7" s="10">
        <f t="shared" si="12"/>
        <v>45418</v>
      </c>
      <c r="JX7" s="11">
        <f t="shared" si="12"/>
        <v>45419</v>
      </c>
      <c r="JY7" s="11">
        <f t="shared" si="12"/>
        <v>45420</v>
      </c>
      <c r="JZ7" s="11">
        <f t="shared" si="12"/>
        <v>45421</v>
      </c>
      <c r="KA7" s="11">
        <f t="shared" si="12"/>
        <v>45422</v>
      </c>
      <c r="KB7" s="11">
        <f t="shared" si="12"/>
        <v>45423</v>
      </c>
      <c r="KC7" s="12">
        <f t="shared" si="12"/>
        <v>45424</v>
      </c>
    </row>
    <row r="8" spans="1:289" ht="31.9" customHeight="1" thickBot="1">
      <c r="A8" s="1" t="s">
        <v>7</v>
      </c>
      <c r="B8" s="40" t="s">
        <v>8</v>
      </c>
      <c r="C8" s="41" t="s">
        <v>9</v>
      </c>
      <c r="D8" s="42" t="s">
        <v>10</v>
      </c>
      <c r="E8" s="42" t="s">
        <v>11</v>
      </c>
      <c r="F8" s="42" t="s">
        <v>12</v>
      </c>
      <c r="G8" s="42" t="s">
        <v>13</v>
      </c>
      <c r="H8" s="43"/>
      <c r="I8" s="43" t="s">
        <v>14</v>
      </c>
      <c r="J8" s="44" t="str">
        <f>LEFT(TEXT(J7,"ddd"),1)</f>
        <v>l</v>
      </c>
      <c r="K8" s="44" t="str">
        <f t="shared" ref="K8:BV8" si="13">LEFT(TEXT(K7,"ddd"),1)</f>
        <v>m</v>
      </c>
      <c r="L8" s="44" t="str">
        <f t="shared" si="13"/>
        <v>m</v>
      </c>
      <c r="M8" s="44" t="str">
        <f t="shared" si="13"/>
        <v>j</v>
      </c>
      <c r="N8" s="44" t="str">
        <f t="shared" si="13"/>
        <v>v</v>
      </c>
      <c r="O8" s="44" t="str">
        <f>LEFT(TEXT(O7,"ddd"),1)</f>
        <v>s</v>
      </c>
      <c r="P8" s="44" t="str">
        <f t="shared" si="13"/>
        <v>d</v>
      </c>
      <c r="Q8" s="44" t="str">
        <f t="shared" si="13"/>
        <v>l</v>
      </c>
      <c r="R8" s="44" t="str">
        <f t="shared" si="13"/>
        <v>m</v>
      </c>
      <c r="S8" s="44" t="str">
        <f t="shared" si="13"/>
        <v>m</v>
      </c>
      <c r="T8" s="44" t="str">
        <f t="shared" si="13"/>
        <v>j</v>
      </c>
      <c r="U8" s="44" t="str">
        <f t="shared" si="13"/>
        <v>v</v>
      </c>
      <c r="V8" s="44" t="str">
        <f t="shared" si="13"/>
        <v>s</v>
      </c>
      <c r="W8" s="44" t="str">
        <f t="shared" si="13"/>
        <v>d</v>
      </c>
      <c r="X8" s="44" t="str">
        <f t="shared" si="13"/>
        <v>l</v>
      </c>
      <c r="Y8" s="44" t="str">
        <f t="shared" si="13"/>
        <v>m</v>
      </c>
      <c r="Z8" s="44" t="str">
        <f t="shared" si="13"/>
        <v>m</v>
      </c>
      <c r="AA8" s="44" t="str">
        <f t="shared" si="13"/>
        <v>j</v>
      </c>
      <c r="AB8" s="44" t="str">
        <f t="shared" si="13"/>
        <v>v</v>
      </c>
      <c r="AC8" s="44" t="str">
        <f t="shared" si="13"/>
        <v>s</v>
      </c>
      <c r="AD8" s="44" t="str">
        <f t="shared" si="13"/>
        <v>d</v>
      </c>
      <c r="AE8" s="44" t="str">
        <f t="shared" si="13"/>
        <v>l</v>
      </c>
      <c r="AF8" s="44" t="str">
        <f t="shared" si="13"/>
        <v>m</v>
      </c>
      <c r="AG8" s="44" t="str">
        <f t="shared" si="13"/>
        <v>m</v>
      </c>
      <c r="AH8" s="44" t="str">
        <f t="shared" si="13"/>
        <v>j</v>
      </c>
      <c r="AI8" s="44" t="str">
        <f t="shared" si="13"/>
        <v>v</v>
      </c>
      <c r="AJ8" s="44" t="str">
        <f t="shared" si="13"/>
        <v>s</v>
      </c>
      <c r="AK8" s="44" t="str">
        <f t="shared" si="13"/>
        <v>d</v>
      </c>
      <c r="AL8" s="44" t="str">
        <f t="shared" si="13"/>
        <v>l</v>
      </c>
      <c r="AM8" s="44" t="str">
        <f t="shared" si="13"/>
        <v>m</v>
      </c>
      <c r="AN8" s="44" t="str">
        <f t="shared" si="13"/>
        <v>m</v>
      </c>
      <c r="AO8" s="44" t="str">
        <f t="shared" si="13"/>
        <v>j</v>
      </c>
      <c r="AP8" s="44" t="str">
        <f t="shared" si="13"/>
        <v>v</v>
      </c>
      <c r="AQ8" s="44" t="str">
        <f t="shared" si="13"/>
        <v>s</v>
      </c>
      <c r="AR8" s="44" t="str">
        <f t="shared" si="13"/>
        <v>d</v>
      </c>
      <c r="AS8" s="44" t="str">
        <f t="shared" si="13"/>
        <v>l</v>
      </c>
      <c r="AT8" s="44" t="str">
        <f t="shared" si="13"/>
        <v>m</v>
      </c>
      <c r="AU8" s="44" t="str">
        <f t="shared" si="13"/>
        <v>m</v>
      </c>
      <c r="AV8" s="44" t="str">
        <f t="shared" si="13"/>
        <v>j</v>
      </c>
      <c r="AW8" s="44" t="str">
        <f t="shared" si="13"/>
        <v>v</v>
      </c>
      <c r="AX8" s="44" t="str">
        <f t="shared" si="13"/>
        <v>s</v>
      </c>
      <c r="AY8" s="44" t="str">
        <f t="shared" si="13"/>
        <v>d</v>
      </c>
      <c r="AZ8" s="44" t="str">
        <f t="shared" si="13"/>
        <v>l</v>
      </c>
      <c r="BA8" s="44" t="str">
        <f t="shared" si="13"/>
        <v>m</v>
      </c>
      <c r="BB8" s="44" t="str">
        <f t="shared" si="13"/>
        <v>m</v>
      </c>
      <c r="BC8" s="44" t="str">
        <f t="shared" si="13"/>
        <v>j</v>
      </c>
      <c r="BD8" s="44" t="str">
        <f t="shared" si="13"/>
        <v>v</v>
      </c>
      <c r="BE8" s="44" t="str">
        <f t="shared" si="13"/>
        <v>s</v>
      </c>
      <c r="BF8" s="44" t="str">
        <f t="shared" si="13"/>
        <v>d</v>
      </c>
      <c r="BG8" s="44" t="str">
        <f t="shared" si="13"/>
        <v>l</v>
      </c>
      <c r="BH8" s="44" t="str">
        <f t="shared" si="13"/>
        <v>m</v>
      </c>
      <c r="BI8" s="44" t="str">
        <f t="shared" si="13"/>
        <v>m</v>
      </c>
      <c r="BJ8" s="44" t="str">
        <f t="shared" si="13"/>
        <v>j</v>
      </c>
      <c r="BK8" s="44" t="str">
        <f t="shared" si="13"/>
        <v>v</v>
      </c>
      <c r="BL8" s="44" t="str">
        <f t="shared" si="13"/>
        <v>s</v>
      </c>
      <c r="BM8" s="44" t="str">
        <f t="shared" si="13"/>
        <v>d</v>
      </c>
      <c r="BN8" s="44" t="str">
        <f t="shared" si="13"/>
        <v>l</v>
      </c>
      <c r="BO8" s="44" t="str">
        <f t="shared" si="13"/>
        <v>m</v>
      </c>
      <c r="BP8" s="44" t="str">
        <f t="shared" si="13"/>
        <v>m</v>
      </c>
      <c r="BQ8" s="44" t="str">
        <f t="shared" si="13"/>
        <v>j</v>
      </c>
      <c r="BR8" s="44" t="str">
        <f t="shared" si="13"/>
        <v>v</v>
      </c>
      <c r="BS8" s="44" t="str">
        <f t="shared" si="13"/>
        <v>s</v>
      </c>
      <c r="BT8" s="44" t="str">
        <f t="shared" si="13"/>
        <v>d</v>
      </c>
      <c r="BU8" s="44" t="str">
        <f t="shared" si="13"/>
        <v>l</v>
      </c>
      <c r="BV8" s="44" t="str">
        <f t="shared" si="13"/>
        <v>m</v>
      </c>
      <c r="BW8" s="44" t="str">
        <f t="shared" ref="BW8:GS8" si="14">LEFT(TEXT(BW7,"ddd"),1)</f>
        <v>m</v>
      </c>
      <c r="BX8" s="44" t="str">
        <f t="shared" si="14"/>
        <v>j</v>
      </c>
      <c r="BY8" s="44" t="str">
        <f t="shared" si="14"/>
        <v>v</v>
      </c>
      <c r="BZ8" s="44" t="str">
        <f t="shared" si="14"/>
        <v>s</v>
      </c>
      <c r="CA8" s="44" t="str">
        <f t="shared" si="14"/>
        <v>d</v>
      </c>
      <c r="CB8" s="44" t="str">
        <f t="shared" si="14"/>
        <v>l</v>
      </c>
      <c r="CC8" s="44" t="str">
        <f t="shared" si="14"/>
        <v>m</v>
      </c>
      <c r="CD8" s="44" t="str">
        <f t="shared" si="14"/>
        <v>m</v>
      </c>
      <c r="CE8" s="44" t="str">
        <f t="shared" si="14"/>
        <v>j</v>
      </c>
      <c r="CF8" s="44" t="str">
        <f t="shared" si="14"/>
        <v>v</v>
      </c>
      <c r="CG8" s="44" t="str">
        <f t="shared" si="14"/>
        <v>s</v>
      </c>
      <c r="CH8" s="44" t="str">
        <f t="shared" si="14"/>
        <v>d</v>
      </c>
      <c r="CI8" s="44" t="str">
        <f t="shared" si="14"/>
        <v>l</v>
      </c>
      <c r="CJ8" s="44" t="str">
        <f t="shared" si="14"/>
        <v>m</v>
      </c>
      <c r="CK8" s="44" t="str">
        <f t="shared" si="14"/>
        <v>m</v>
      </c>
      <c r="CL8" s="44" t="str">
        <f t="shared" si="14"/>
        <v>j</v>
      </c>
      <c r="CM8" s="44" t="str">
        <f t="shared" si="14"/>
        <v>v</v>
      </c>
      <c r="CN8" s="44" t="str">
        <f t="shared" si="14"/>
        <v>s</v>
      </c>
      <c r="CO8" s="44" t="str">
        <f t="shared" si="14"/>
        <v>d</v>
      </c>
      <c r="CP8" s="44" t="str">
        <f t="shared" si="14"/>
        <v>l</v>
      </c>
      <c r="CQ8" s="44" t="str">
        <f t="shared" si="14"/>
        <v>m</v>
      </c>
      <c r="CR8" s="44" t="str">
        <f t="shared" si="14"/>
        <v>m</v>
      </c>
      <c r="CS8" s="44" t="str">
        <f t="shared" si="14"/>
        <v>j</v>
      </c>
      <c r="CT8" s="44" t="str">
        <f t="shared" si="14"/>
        <v>v</v>
      </c>
      <c r="CU8" s="44" t="str">
        <f t="shared" si="14"/>
        <v>s</v>
      </c>
      <c r="CV8" s="44" t="str">
        <f t="shared" si="14"/>
        <v>d</v>
      </c>
      <c r="CW8" s="44" t="str">
        <f t="shared" si="14"/>
        <v>l</v>
      </c>
      <c r="CX8" s="44" t="str">
        <f t="shared" si="14"/>
        <v>m</v>
      </c>
      <c r="CY8" s="44" t="str">
        <f t="shared" si="14"/>
        <v>m</v>
      </c>
      <c r="CZ8" s="44" t="str">
        <f t="shared" si="14"/>
        <v>j</v>
      </c>
      <c r="DA8" s="44" t="str">
        <f t="shared" si="14"/>
        <v>v</v>
      </c>
      <c r="DB8" s="44" t="str">
        <f t="shared" si="14"/>
        <v>s</v>
      </c>
      <c r="DC8" s="44" t="str">
        <f t="shared" si="14"/>
        <v>d</v>
      </c>
      <c r="DD8" s="44" t="str">
        <f t="shared" si="14"/>
        <v>l</v>
      </c>
      <c r="DE8" s="44" t="str">
        <f t="shared" si="14"/>
        <v>m</v>
      </c>
      <c r="DF8" s="44" t="str">
        <f t="shared" si="14"/>
        <v>m</v>
      </c>
      <c r="DG8" s="44" t="str">
        <f t="shared" si="14"/>
        <v>j</v>
      </c>
      <c r="DH8" s="44" t="str">
        <f t="shared" si="14"/>
        <v>v</v>
      </c>
      <c r="DI8" s="44" t="str">
        <f t="shared" si="14"/>
        <v>s</v>
      </c>
      <c r="DJ8" s="44" t="str">
        <f t="shared" si="14"/>
        <v>d</v>
      </c>
      <c r="DK8" s="44" t="str">
        <f t="shared" si="14"/>
        <v>l</v>
      </c>
      <c r="DL8" s="44" t="str">
        <f t="shared" si="14"/>
        <v>m</v>
      </c>
      <c r="DM8" s="44" t="str">
        <f t="shared" si="14"/>
        <v>m</v>
      </c>
      <c r="DN8" s="44" t="str">
        <f t="shared" si="14"/>
        <v>j</v>
      </c>
      <c r="DO8" s="44" t="str">
        <f t="shared" si="14"/>
        <v>v</v>
      </c>
      <c r="DP8" s="44" t="str">
        <f t="shared" si="14"/>
        <v>s</v>
      </c>
      <c r="DQ8" s="44" t="str">
        <f t="shared" si="14"/>
        <v>d</v>
      </c>
      <c r="DR8" s="44" t="str">
        <f t="shared" si="14"/>
        <v>l</v>
      </c>
      <c r="DS8" s="44" t="str">
        <f t="shared" si="14"/>
        <v>m</v>
      </c>
      <c r="DT8" s="44" t="str">
        <f t="shared" si="14"/>
        <v>m</v>
      </c>
      <c r="DU8" s="44" t="str">
        <f t="shared" si="14"/>
        <v>j</v>
      </c>
      <c r="DV8" s="44" t="str">
        <f t="shared" si="14"/>
        <v>v</v>
      </c>
      <c r="DW8" s="44" t="str">
        <f t="shared" si="14"/>
        <v>s</v>
      </c>
      <c r="DX8" s="44" t="str">
        <f t="shared" si="14"/>
        <v>d</v>
      </c>
      <c r="DY8" s="44" t="str">
        <f t="shared" si="14"/>
        <v>l</v>
      </c>
      <c r="DZ8" s="44" t="str">
        <f t="shared" si="14"/>
        <v>m</v>
      </c>
      <c r="EA8" s="44" t="str">
        <f t="shared" si="14"/>
        <v>m</v>
      </c>
      <c r="EB8" s="44" t="str">
        <f t="shared" si="14"/>
        <v>j</v>
      </c>
      <c r="EC8" s="44" t="str">
        <f t="shared" si="14"/>
        <v>v</v>
      </c>
      <c r="ED8" s="44" t="str">
        <f t="shared" si="14"/>
        <v>s</v>
      </c>
      <c r="EE8" s="44" t="str">
        <f t="shared" si="14"/>
        <v>d</v>
      </c>
      <c r="EF8" s="44" t="str">
        <f t="shared" si="14"/>
        <v>l</v>
      </c>
      <c r="EG8" s="44" t="str">
        <f t="shared" si="14"/>
        <v>m</v>
      </c>
      <c r="EH8" s="44" t="str">
        <f t="shared" si="14"/>
        <v>m</v>
      </c>
      <c r="EI8" s="44" t="str">
        <f t="shared" si="14"/>
        <v>j</v>
      </c>
      <c r="EJ8" s="44" t="str">
        <f t="shared" si="14"/>
        <v>v</v>
      </c>
      <c r="EK8" s="44" t="str">
        <f t="shared" si="14"/>
        <v>s</v>
      </c>
      <c r="EL8" s="44" t="str">
        <f t="shared" si="14"/>
        <v>d</v>
      </c>
      <c r="EM8" s="44" t="str">
        <f t="shared" si="14"/>
        <v>l</v>
      </c>
      <c r="EN8" s="44" t="str">
        <f t="shared" si="14"/>
        <v>m</v>
      </c>
      <c r="EO8" s="44" t="str">
        <f t="shared" si="14"/>
        <v>m</v>
      </c>
      <c r="EP8" s="44" t="str">
        <f t="shared" si="14"/>
        <v>j</v>
      </c>
      <c r="EQ8" s="44" t="str">
        <f t="shared" si="14"/>
        <v>v</v>
      </c>
      <c r="ER8" s="44" t="str">
        <f t="shared" si="14"/>
        <v>s</v>
      </c>
      <c r="ES8" s="44" t="str">
        <f t="shared" si="14"/>
        <v>d</v>
      </c>
      <c r="ET8" s="44" t="str">
        <f t="shared" si="14"/>
        <v>l</v>
      </c>
      <c r="EU8" s="44" t="str">
        <f t="shared" si="14"/>
        <v>m</v>
      </c>
      <c r="EV8" s="44" t="str">
        <f t="shared" si="14"/>
        <v>m</v>
      </c>
      <c r="EW8" s="44" t="str">
        <f t="shared" si="14"/>
        <v>j</v>
      </c>
      <c r="EX8" s="44" t="str">
        <f t="shared" si="14"/>
        <v>v</v>
      </c>
      <c r="EY8" s="44" t="str">
        <f t="shared" si="14"/>
        <v>s</v>
      </c>
      <c r="EZ8" s="44" t="str">
        <f t="shared" si="14"/>
        <v>d</v>
      </c>
      <c r="FA8" s="44" t="str">
        <f t="shared" si="14"/>
        <v>l</v>
      </c>
      <c r="FB8" s="44" t="str">
        <f t="shared" si="14"/>
        <v>m</v>
      </c>
      <c r="FC8" s="44" t="str">
        <f t="shared" si="14"/>
        <v>m</v>
      </c>
      <c r="FD8" s="44" t="str">
        <f t="shared" si="14"/>
        <v>j</v>
      </c>
      <c r="FE8" s="44" t="str">
        <f t="shared" si="14"/>
        <v>v</v>
      </c>
      <c r="FF8" s="44" t="str">
        <f t="shared" si="14"/>
        <v>s</v>
      </c>
      <c r="FG8" s="44" t="str">
        <f t="shared" si="14"/>
        <v>d</v>
      </c>
      <c r="FH8" s="44" t="str">
        <f t="shared" si="14"/>
        <v>l</v>
      </c>
      <c r="FI8" s="44" t="str">
        <f t="shared" si="14"/>
        <v>m</v>
      </c>
      <c r="FJ8" s="44" t="str">
        <f t="shared" si="14"/>
        <v>m</v>
      </c>
      <c r="FK8" s="44" t="str">
        <f t="shared" si="14"/>
        <v>j</v>
      </c>
      <c r="FL8" s="44" t="str">
        <f t="shared" si="14"/>
        <v>v</v>
      </c>
      <c r="FM8" s="44" t="str">
        <f t="shared" si="14"/>
        <v>s</v>
      </c>
      <c r="FN8" s="44" t="str">
        <f t="shared" si="14"/>
        <v>d</v>
      </c>
      <c r="FO8" s="44" t="str">
        <f t="shared" si="14"/>
        <v>l</v>
      </c>
      <c r="FP8" s="44" t="str">
        <f t="shared" si="14"/>
        <v>m</v>
      </c>
      <c r="FQ8" s="44" t="str">
        <f t="shared" si="14"/>
        <v>m</v>
      </c>
      <c r="FR8" s="44" t="str">
        <f t="shared" si="14"/>
        <v>j</v>
      </c>
      <c r="FS8" s="44" t="str">
        <f t="shared" si="14"/>
        <v>v</v>
      </c>
      <c r="FT8" s="44" t="str">
        <f t="shared" si="14"/>
        <v>s</v>
      </c>
      <c r="FU8" s="44" t="str">
        <f t="shared" si="14"/>
        <v>d</v>
      </c>
      <c r="FV8" s="44" t="str">
        <f t="shared" si="14"/>
        <v>l</v>
      </c>
      <c r="FW8" s="44" t="str">
        <f t="shared" si="14"/>
        <v>m</v>
      </c>
      <c r="FX8" s="44" t="str">
        <f t="shared" si="14"/>
        <v>m</v>
      </c>
      <c r="FY8" s="44" t="str">
        <f t="shared" si="14"/>
        <v>j</v>
      </c>
      <c r="FZ8" s="44" t="str">
        <f t="shared" si="14"/>
        <v>v</v>
      </c>
      <c r="GA8" s="44" t="str">
        <f t="shared" si="14"/>
        <v>s</v>
      </c>
      <c r="GB8" s="44" t="str">
        <f t="shared" si="14"/>
        <v>d</v>
      </c>
      <c r="GC8" s="44" t="str">
        <f t="shared" si="14"/>
        <v>l</v>
      </c>
      <c r="GD8" s="44" t="str">
        <f t="shared" si="14"/>
        <v>m</v>
      </c>
      <c r="GE8" s="44" t="str">
        <f t="shared" si="14"/>
        <v>m</v>
      </c>
      <c r="GF8" s="44" t="str">
        <f t="shared" si="14"/>
        <v>j</v>
      </c>
      <c r="GG8" s="44" t="str">
        <f t="shared" si="14"/>
        <v>v</v>
      </c>
      <c r="GH8" s="44" t="str">
        <f t="shared" si="14"/>
        <v>s</v>
      </c>
      <c r="GI8" s="44" t="str">
        <f t="shared" si="14"/>
        <v>d</v>
      </c>
      <c r="GJ8" s="44" t="str">
        <f t="shared" si="14"/>
        <v>l</v>
      </c>
      <c r="GK8" s="44" t="str">
        <f t="shared" si="14"/>
        <v>m</v>
      </c>
      <c r="GL8" s="44" t="str">
        <f t="shared" si="14"/>
        <v>m</v>
      </c>
      <c r="GM8" s="44" t="str">
        <f t="shared" si="14"/>
        <v>j</v>
      </c>
      <c r="GN8" s="44" t="str">
        <f t="shared" si="14"/>
        <v>v</v>
      </c>
      <c r="GO8" s="44" t="str">
        <f t="shared" si="14"/>
        <v>s</v>
      </c>
      <c r="GP8" s="44" t="str">
        <f t="shared" si="14"/>
        <v>d</v>
      </c>
      <c r="GQ8" s="13" t="str">
        <f t="shared" si="14"/>
        <v>l</v>
      </c>
      <c r="GR8" s="13" t="str">
        <f t="shared" si="14"/>
        <v>m</v>
      </c>
      <c r="GS8" s="13" t="str">
        <f t="shared" si="14"/>
        <v>m</v>
      </c>
      <c r="GT8" s="13" t="str">
        <f t="shared" ref="GT8:JE8" si="15">LEFT(TEXT(GT7,"ddd"),1)</f>
        <v>j</v>
      </c>
      <c r="GU8" s="13" t="str">
        <f t="shared" si="15"/>
        <v>v</v>
      </c>
      <c r="GV8" s="13" t="str">
        <f t="shared" si="15"/>
        <v>s</v>
      </c>
      <c r="GW8" s="13" t="str">
        <f t="shared" si="15"/>
        <v>d</v>
      </c>
      <c r="GX8" s="13" t="str">
        <f t="shared" si="15"/>
        <v>l</v>
      </c>
      <c r="GY8" s="13" t="str">
        <f t="shared" si="15"/>
        <v>m</v>
      </c>
      <c r="GZ8" s="13" t="str">
        <f t="shared" si="15"/>
        <v>m</v>
      </c>
      <c r="HA8" s="13" t="str">
        <f t="shared" si="15"/>
        <v>j</v>
      </c>
      <c r="HB8" s="13" t="str">
        <f t="shared" si="15"/>
        <v>v</v>
      </c>
      <c r="HC8" s="13" t="str">
        <f t="shared" si="15"/>
        <v>s</v>
      </c>
      <c r="HD8" s="13" t="str">
        <f t="shared" si="15"/>
        <v>d</v>
      </c>
      <c r="HE8" s="13" t="str">
        <f t="shared" si="15"/>
        <v>l</v>
      </c>
      <c r="HF8" s="13" t="str">
        <f t="shared" si="15"/>
        <v>m</v>
      </c>
      <c r="HG8" s="13" t="str">
        <f t="shared" si="15"/>
        <v>m</v>
      </c>
      <c r="HH8" s="13" t="str">
        <f t="shared" si="15"/>
        <v>j</v>
      </c>
      <c r="HI8" s="13" t="str">
        <f t="shared" si="15"/>
        <v>v</v>
      </c>
      <c r="HJ8" s="13" t="str">
        <f t="shared" si="15"/>
        <v>s</v>
      </c>
      <c r="HK8" s="13" t="str">
        <f t="shared" si="15"/>
        <v>d</v>
      </c>
      <c r="HL8" s="13" t="str">
        <f t="shared" si="15"/>
        <v>l</v>
      </c>
      <c r="HM8" s="13" t="str">
        <f t="shared" si="15"/>
        <v>m</v>
      </c>
      <c r="HN8" s="13" t="str">
        <f t="shared" si="15"/>
        <v>m</v>
      </c>
      <c r="HO8" s="13" t="str">
        <f t="shared" si="15"/>
        <v>j</v>
      </c>
      <c r="HP8" s="13" t="str">
        <f t="shared" si="15"/>
        <v>v</v>
      </c>
      <c r="HQ8" s="13" t="str">
        <f t="shared" si="15"/>
        <v>s</v>
      </c>
      <c r="HR8" s="13" t="str">
        <f t="shared" si="15"/>
        <v>d</v>
      </c>
      <c r="HS8" s="13" t="str">
        <f t="shared" si="15"/>
        <v>l</v>
      </c>
      <c r="HT8" s="13" t="str">
        <f t="shared" si="15"/>
        <v>m</v>
      </c>
      <c r="HU8" s="13" t="str">
        <f t="shared" si="15"/>
        <v>m</v>
      </c>
      <c r="HV8" s="13" t="str">
        <f t="shared" si="15"/>
        <v>j</v>
      </c>
      <c r="HW8" s="13" t="str">
        <f t="shared" si="15"/>
        <v>v</v>
      </c>
      <c r="HX8" s="13" t="str">
        <f t="shared" si="15"/>
        <v>s</v>
      </c>
      <c r="HY8" s="13" t="str">
        <f t="shared" si="15"/>
        <v>d</v>
      </c>
      <c r="HZ8" s="13" t="str">
        <f t="shared" si="15"/>
        <v>l</v>
      </c>
      <c r="IA8" s="13" t="str">
        <f t="shared" si="15"/>
        <v>m</v>
      </c>
      <c r="IB8" s="13" t="str">
        <f t="shared" si="15"/>
        <v>m</v>
      </c>
      <c r="IC8" s="13" t="str">
        <f t="shared" si="15"/>
        <v>j</v>
      </c>
      <c r="ID8" s="13" t="str">
        <f t="shared" si="15"/>
        <v>v</v>
      </c>
      <c r="IE8" s="13" t="str">
        <f t="shared" si="15"/>
        <v>s</v>
      </c>
      <c r="IF8" s="13" t="str">
        <f t="shared" si="15"/>
        <v>d</v>
      </c>
      <c r="IG8" s="13" t="str">
        <f t="shared" si="15"/>
        <v>l</v>
      </c>
      <c r="IH8" s="13" t="str">
        <f t="shared" si="15"/>
        <v>m</v>
      </c>
      <c r="II8" s="13" t="str">
        <f t="shared" si="15"/>
        <v>m</v>
      </c>
      <c r="IJ8" s="13" t="str">
        <f t="shared" si="15"/>
        <v>j</v>
      </c>
      <c r="IK8" s="13" t="str">
        <f t="shared" si="15"/>
        <v>v</v>
      </c>
      <c r="IL8" s="13" t="str">
        <f t="shared" si="15"/>
        <v>s</v>
      </c>
      <c r="IM8" s="13" t="str">
        <f t="shared" si="15"/>
        <v>d</v>
      </c>
      <c r="IN8" s="13" t="str">
        <f t="shared" si="15"/>
        <v>l</v>
      </c>
      <c r="IO8" s="13" t="str">
        <f t="shared" si="15"/>
        <v>m</v>
      </c>
      <c r="IP8" s="13" t="str">
        <f t="shared" si="15"/>
        <v>m</v>
      </c>
      <c r="IQ8" s="13" t="str">
        <f t="shared" si="15"/>
        <v>j</v>
      </c>
      <c r="IR8" s="13" t="str">
        <f t="shared" si="15"/>
        <v>v</v>
      </c>
      <c r="IS8" s="13" t="str">
        <f t="shared" si="15"/>
        <v>s</v>
      </c>
      <c r="IT8" s="13" t="str">
        <f t="shared" si="15"/>
        <v>d</v>
      </c>
      <c r="IU8" s="13" t="str">
        <f t="shared" si="15"/>
        <v>l</v>
      </c>
      <c r="IV8" s="13" t="str">
        <f t="shared" si="15"/>
        <v>m</v>
      </c>
      <c r="IW8" s="13" t="str">
        <f t="shared" si="15"/>
        <v>m</v>
      </c>
      <c r="IX8" s="13" t="str">
        <f t="shared" si="15"/>
        <v>j</v>
      </c>
      <c r="IY8" s="13" t="str">
        <f t="shared" si="15"/>
        <v>v</v>
      </c>
      <c r="IZ8" s="13" t="str">
        <f t="shared" si="15"/>
        <v>s</v>
      </c>
      <c r="JA8" s="13" t="str">
        <f t="shared" si="15"/>
        <v>d</v>
      </c>
      <c r="JB8" s="13" t="str">
        <f t="shared" si="15"/>
        <v>l</v>
      </c>
      <c r="JC8" s="13" t="str">
        <f t="shared" si="15"/>
        <v>m</v>
      </c>
      <c r="JD8" s="13" t="str">
        <f t="shared" si="15"/>
        <v>m</v>
      </c>
      <c r="JE8" s="13" t="str">
        <f t="shared" si="15"/>
        <v>j</v>
      </c>
      <c r="JF8" s="13" t="str">
        <f t="shared" ref="JF8:KC8" si="16">LEFT(TEXT(JF7,"ddd"),1)</f>
        <v>v</v>
      </c>
      <c r="JG8" s="13" t="str">
        <f t="shared" si="16"/>
        <v>s</v>
      </c>
      <c r="JH8" s="13" t="str">
        <f t="shared" si="16"/>
        <v>d</v>
      </c>
      <c r="JI8" s="13" t="str">
        <f t="shared" si="16"/>
        <v>l</v>
      </c>
      <c r="JJ8" s="13" t="str">
        <f t="shared" si="16"/>
        <v>m</v>
      </c>
      <c r="JK8" s="13" t="str">
        <f t="shared" si="16"/>
        <v>m</v>
      </c>
      <c r="JL8" s="13" t="str">
        <f t="shared" si="16"/>
        <v>j</v>
      </c>
      <c r="JM8" s="13" t="str">
        <f t="shared" si="16"/>
        <v>v</v>
      </c>
      <c r="JN8" s="13" t="str">
        <f t="shared" si="16"/>
        <v>s</v>
      </c>
      <c r="JO8" s="13" t="str">
        <f t="shared" si="16"/>
        <v>d</v>
      </c>
      <c r="JP8" s="13" t="str">
        <f t="shared" si="16"/>
        <v>l</v>
      </c>
      <c r="JQ8" s="13" t="str">
        <f t="shared" si="16"/>
        <v>m</v>
      </c>
      <c r="JR8" s="13" t="str">
        <f t="shared" si="16"/>
        <v>m</v>
      </c>
      <c r="JS8" s="13" t="str">
        <f t="shared" si="16"/>
        <v>j</v>
      </c>
      <c r="JT8" s="13" t="str">
        <f t="shared" si="16"/>
        <v>v</v>
      </c>
      <c r="JU8" s="13" t="str">
        <f t="shared" si="16"/>
        <v>s</v>
      </c>
      <c r="JV8" s="13" t="str">
        <f t="shared" si="16"/>
        <v>d</v>
      </c>
      <c r="JW8" s="13" t="str">
        <f t="shared" si="16"/>
        <v>l</v>
      </c>
      <c r="JX8" s="13" t="str">
        <f t="shared" si="16"/>
        <v>m</v>
      </c>
      <c r="JY8" s="13" t="str">
        <f t="shared" si="16"/>
        <v>m</v>
      </c>
      <c r="JZ8" s="13" t="str">
        <f t="shared" si="16"/>
        <v>j</v>
      </c>
      <c r="KA8" s="13" t="str">
        <f t="shared" si="16"/>
        <v>v</v>
      </c>
      <c r="KB8" s="13" t="str">
        <f t="shared" si="16"/>
        <v>s</v>
      </c>
      <c r="KC8" s="13" t="str">
        <f t="shared" si="16"/>
        <v>d</v>
      </c>
    </row>
    <row r="9" spans="1:289" ht="4.5" customHeight="1" thickBot="1">
      <c r="A9" s="7" t="s">
        <v>15</v>
      </c>
      <c r="F9" s="5"/>
      <c r="I9" s="5" t="str">
        <f>IF(OR(ISBLANK(task_start),ISBLANK(task_end)),"",task_end-task_start+1)</f>
        <v/>
      </c>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row>
    <row r="10" spans="1:289" s="17" customFormat="1" ht="27" customHeight="1" thickBot="1">
      <c r="A10" s="1" t="s">
        <v>16</v>
      </c>
      <c r="B10" s="164" t="s">
        <v>24</v>
      </c>
      <c r="C10" s="164"/>
      <c r="D10" s="164"/>
      <c r="E10" s="45">
        <f>AVERAGE(E11:E12)</f>
        <v>1</v>
      </c>
      <c r="F10" s="50">
        <v>45147</v>
      </c>
      <c r="G10" s="50">
        <v>45147</v>
      </c>
      <c r="H10" s="16"/>
      <c r="I10" s="16">
        <f>IF(OR(ISBLANK(task_start),ISBLANK(task_end)),"",task_end-task_start+1)</f>
        <v>1</v>
      </c>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row>
    <row r="11" spans="1:289" s="17" customFormat="1" ht="15" outlineLevel="1" thickBot="1">
      <c r="A11" s="1"/>
      <c r="B11" s="46" t="s">
        <v>55</v>
      </c>
      <c r="C11" s="47" t="s">
        <v>17</v>
      </c>
      <c r="D11" s="57" t="s">
        <v>26</v>
      </c>
      <c r="E11" s="48">
        <v>1</v>
      </c>
      <c r="F11" s="49">
        <v>45147</v>
      </c>
      <c r="G11" s="49">
        <v>45147</v>
      </c>
      <c r="H11" s="18"/>
      <c r="I11" s="16"/>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row>
    <row r="12" spans="1:289" s="17" customFormat="1" ht="15" outlineLevel="1" thickBot="1">
      <c r="A12" s="1"/>
      <c r="B12" s="46" t="s">
        <v>70</v>
      </c>
      <c r="C12" s="47" t="s">
        <v>25</v>
      </c>
      <c r="D12" s="57" t="s">
        <v>71</v>
      </c>
      <c r="E12" s="48">
        <v>1</v>
      </c>
      <c r="F12" s="49">
        <v>45147</v>
      </c>
      <c r="G12" s="49">
        <v>45147</v>
      </c>
      <c r="H12" s="18"/>
      <c r="I12" s="16"/>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row>
    <row r="13" spans="1:289" s="17" customFormat="1" ht="27" customHeight="1" thickBot="1">
      <c r="A13" s="1" t="s">
        <v>16</v>
      </c>
      <c r="B13" s="164" t="s">
        <v>53</v>
      </c>
      <c r="C13" s="164"/>
      <c r="D13" s="164"/>
      <c r="E13" s="45">
        <f>AVERAGE(E14,E20,E24,E28)</f>
        <v>0.66041666666666665</v>
      </c>
      <c r="F13" s="50">
        <v>45147</v>
      </c>
      <c r="G13" s="50">
        <v>45230</v>
      </c>
      <c r="H13" s="16"/>
      <c r="I13" s="16">
        <f>IF(OR(ISBLANK(task_start),ISBLANK(task_end)),"",task_end-task_start+1)</f>
        <v>84</v>
      </c>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row>
    <row r="14" spans="1:289" s="17" customFormat="1" ht="15" outlineLevel="1" thickBot="1">
      <c r="A14" s="1"/>
      <c r="B14" s="54" t="s">
        <v>59</v>
      </c>
      <c r="C14" s="55"/>
      <c r="D14" s="67"/>
      <c r="E14" s="52">
        <f>AVERAGE(E15:E19)</f>
        <v>1</v>
      </c>
      <c r="F14" s="53">
        <v>45141</v>
      </c>
      <c r="G14" s="53">
        <v>45197</v>
      </c>
      <c r="H14" s="18"/>
      <c r="I14" s="16"/>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row>
    <row r="15" spans="1:289" s="17" customFormat="1" ht="15" outlineLevel="1" thickBot="1">
      <c r="A15" s="1"/>
      <c r="B15" s="46" t="s">
        <v>72</v>
      </c>
      <c r="C15" s="47" t="s">
        <v>17</v>
      </c>
      <c r="D15" s="57" t="s">
        <v>26</v>
      </c>
      <c r="E15" s="48">
        <v>1</v>
      </c>
      <c r="F15" s="76">
        <v>45141</v>
      </c>
      <c r="G15" s="76">
        <v>45147</v>
      </c>
      <c r="H15" s="18"/>
      <c r="I15" s="16"/>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row>
    <row r="16" spans="1:289" s="17" customFormat="1" ht="15" outlineLevel="1" thickBot="1">
      <c r="A16" s="1"/>
      <c r="B16" s="72" t="s">
        <v>74</v>
      </c>
      <c r="C16" s="73" t="s">
        <v>17</v>
      </c>
      <c r="D16" s="74" t="s">
        <v>73</v>
      </c>
      <c r="E16" s="75">
        <v>1</v>
      </c>
      <c r="F16" s="77">
        <v>45141</v>
      </c>
      <c r="G16" s="77">
        <v>45197</v>
      </c>
      <c r="H16" s="18"/>
      <c r="I16" s="16"/>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row>
    <row r="17" spans="1:289" s="17" customFormat="1" ht="15" outlineLevel="1" thickBot="1">
      <c r="A17" s="1"/>
      <c r="B17" s="72" t="s">
        <v>83</v>
      </c>
      <c r="C17" s="73" t="s">
        <v>25</v>
      </c>
      <c r="D17" s="74" t="s">
        <v>71</v>
      </c>
      <c r="E17" s="75">
        <v>1</v>
      </c>
      <c r="F17" s="77">
        <v>45152</v>
      </c>
      <c r="G17" s="77">
        <v>45197</v>
      </c>
      <c r="H17" s="18"/>
      <c r="I17" s="16"/>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row>
    <row r="18" spans="1:289" s="17" customFormat="1" ht="15" outlineLevel="1" thickBot="1">
      <c r="A18" s="1"/>
      <c r="B18" s="46" t="s">
        <v>81</v>
      </c>
      <c r="C18" s="47" t="s">
        <v>17</v>
      </c>
      <c r="D18" s="57" t="s">
        <v>26</v>
      </c>
      <c r="E18" s="48">
        <v>1</v>
      </c>
      <c r="F18" s="76">
        <v>45152</v>
      </c>
      <c r="G18" s="76">
        <v>45197</v>
      </c>
      <c r="H18" s="18"/>
      <c r="I18" s="16"/>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row>
    <row r="19" spans="1:289" s="17" customFormat="1" ht="35.25" customHeight="1" outlineLevel="1" thickBot="1">
      <c r="A19" s="1"/>
      <c r="B19" s="46" t="s">
        <v>82</v>
      </c>
      <c r="C19" s="47" t="s">
        <v>17</v>
      </c>
      <c r="D19" s="57" t="s">
        <v>26</v>
      </c>
      <c r="E19" s="48">
        <v>1</v>
      </c>
      <c r="F19" s="76">
        <v>45152</v>
      </c>
      <c r="G19" s="76">
        <v>45184</v>
      </c>
      <c r="H19" s="18"/>
      <c r="I19" s="16"/>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row>
    <row r="20" spans="1:289" s="17" customFormat="1" ht="15" outlineLevel="1" thickBot="1">
      <c r="A20" s="1"/>
      <c r="B20" s="54" t="s">
        <v>60</v>
      </c>
      <c r="C20" s="55"/>
      <c r="D20" s="67"/>
      <c r="E20" s="52">
        <f>AVERAGE(E21:E23)</f>
        <v>1</v>
      </c>
      <c r="F20" s="53">
        <v>45152</v>
      </c>
      <c r="G20" s="53">
        <v>45197</v>
      </c>
      <c r="H20" s="18"/>
      <c r="I20" s="16"/>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row>
    <row r="21" spans="1:289" s="17" customFormat="1" ht="15" outlineLevel="1" thickBot="1">
      <c r="A21" s="1"/>
      <c r="B21" s="46" t="s">
        <v>75</v>
      </c>
      <c r="C21" s="47" t="s">
        <v>25</v>
      </c>
      <c r="D21" s="57" t="s">
        <v>71</v>
      </c>
      <c r="E21" s="48">
        <v>1</v>
      </c>
      <c r="F21" s="76">
        <v>45152</v>
      </c>
      <c r="G21" s="76">
        <v>45156</v>
      </c>
      <c r="H21" s="18"/>
      <c r="I21" s="16"/>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row>
    <row r="22" spans="1:289" s="17" customFormat="1" ht="15" outlineLevel="1" thickBot="1">
      <c r="A22" s="1"/>
      <c r="B22" s="72" t="s">
        <v>77</v>
      </c>
      <c r="C22" s="73" t="s">
        <v>17</v>
      </c>
      <c r="D22" s="74" t="s">
        <v>73</v>
      </c>
      <c r="E22" s="75">
        <v>1</v>
      </c>
      <c r="F22" s="77">
        <v>45156</v>
      </c>
      <c r="G22" s="77">
        <v>45168</v>
      </c>
      <c r="H22" s="18"/>
      <c r="I22" s="16"/>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row>
    <row r="23" spans="1:289" s="17" customFormat="1" ht="15" outlineLevel="1" thickBot="1">
      <c r="A23" s="1"/>
      <c r="B23" s="72" t="s">
        <v>76</v>
      </c>
      <c r="C23" s="73" t="s">
        <v>78</v>
      </c>
      <c r="D23" s="74" t="s">
        <v>71</v>
      </c>
      <c r="E23" s="75">
        <v>1</v>
      </c>
      <c r="F23" s="77">
        <v>45168</v>
      </c>
      <c r="G23" s="77">
        <v>45197</v>
      </c>
      <c r="H23" s="18"/>
      <c r="I23" s="16"/>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row>
    <row r="24" spans="1:289" s="17" customFormat="1" ht="15" outlineLevel="1" thickBot="1">
      <c r="A24" s="1"/>
      <c r="B24" s="54" t="s">
        <v>61</v>
      </c>
      <c r="C24" s="55"/>
      <c r="D24" s="67"/>
      <c r="E24" s="52">
        <f>AVERAGE(E25:E27)</f>
        <v>0.56666666666666665</v>
      </c>
      <c r="F24" s="53">
        <v>45183</v>
      </c>
      <c r="G24" s="53">
        <v>45209</v>
      </c>
      <c r="H24" s="18"/>
      <c r="I24" s="16"/>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row>
    <row r="25" spans="1:289" s="17" customFormat="1" ht="15" outlineLevel="1" thickBot="1">
      <c r="A25" s="1"/>
      <c r="B25" s="46" t="s">
        <v>79</v>
      </c>
      <c r="C25" s="47" t="s">
        <v>17</v>
      </c>
      <c r="D25" s="57" t="s">
        <v>26</v>
      </c>
      <c r="E25" s="48">
        <v>0.6</v>
      </c>
      <c r="F25" s="49">
        <v>45183</v>
      </c>
      <c r="G25" s="49">
        <v>45198</v>
      </c>
      <c r="H25" s="18"/>
      <c r="I25" s="16"/>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row>
    <row r="26" spans="1:289" s="17" customFormat="1" ht="15" outlineLevel="1" thickBot="1">
      <c r="A26" s="1"/>
      <c r="B26" s="46" t="s">
        <v>80</v>
      </c>
      <c r="C26" s="47" t="s">
        <v>17</v>
      </c>
      <c r="D26" s="57" t="s">
        <v>71</v>
      </c>
      <c r="E26" s="48">
        <v>0.6</v>
      </c>
      <c r="F26" s="49">
        <v>45183</v>
      </c>
      <c r="G26" s="49">
        <v>45205</v>
      </c>
      <c r="H26" s="18"/>
      <c r="I26" s="16"/>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row>
    <row r="27" spans="1:289" s="17" customFormat="1" ht="15" outlineLevel="1" thickBot="1">
      <c r="A27" s="1"/>
      <c r="B27" s="72" t="s">
        <v>84</v>
      </c>
      <c r="C27" s="73" t="s">
        <v>25</v>
      </c>
      <c r="D27" s="74" t="s">
        <v>71</v>
      </c>
      <c r="E27" s="75">
        <v>0.5</v>
      </c>
      <c r="F27" s="77">
        <v>45187</v>
      </c>
      <c r="G27" s="77">
        <v>45209</v>
      </c>
      <c r="H27" s="18"/>
      <c r="I27" s="16"/>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row>
    <row r="28" spans="1:289" s="17" customFormat="1" ht="15" outlineLevel="1" thickBot="1">
      <c r="A28" s="1"/>
      <c r="B28" s="51" t="s">
        <v>98</v>
      </c>
      <c r="C28" s="55"/>
      <c r="D28" s="67"/>
      <c r="E28" s="52">
        <f>AVERAGE(E29:E32)</f>
        <v>7.4999999999999997E-2</v>
      </c>
      <c r="F28" s="53">
        <v>45163</v>
      </c>
      <c r="G28" s="53">
        <v>45230</v>
      </c>
      <c r="H28" s="18"/>
      <c r="I28" s="16"/>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row>
    <row r="29" spans="1:289" s="17" customFormat="1" ht="15" outlineLevel="1" thickBot="1">
      <c r="A29" s="1"/>
      <c r="B29" s="46" t="s">
        <v>103</v>
      </c>
      <c r="C29" s="47" t="s">
        <v>91</v>
      </c>
      <c r="D29" s="57" t="s">
        <v>26</v>
      </c>
      <c r="E29" s="48">
        <v>0.3</v>
      </c>
      <c r="F29" s="49">
        <v>45163</v>
      </c>
      <c r="G29" s="49">
        <v>45209</v>
      </c>
      <c r="H29" s="18"/>
      <c r="I29" s="16"/>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row>
    <row r="30" spans="1:289" s="17" customFormat="1" ht="15" outlineLevel="1" thickBot="1">
      <c r="A30" s="1"/>
      <c r="B30" s="72" t="s">
        <v>104</v>
      </c>
      <c r="C30" s="73" t="s">
        <v>91</v>
      </c>
      <c r="D30" s="74" t="s">
        <v>73</v>
      </c>
      <c r="E30" s="75">
        <v>0</v>
      </c>
      <c r="F30" s="77">
        <v>45209</v>
      </c>
      <c r="G30" s="77">
        <v>45216</v>
      </c>
      <c r="H30" s="18"/>
      <c r="I30" s="16"/>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row>
    <row r="31" spans="1:289" s="17" customFormat="1" ht="15" outlineLevel="1" thickBot="1">
      <c r="A31" s="1"/>
      <c r="B31" s="46" t="s">
        <v>105</v>
      </c>
      <c r="C31" s="47" t="s">
        <v>91</v>
      </c>
      <c r="D31" s="57" t="s">
        <v>26</v>
      </c>
      <c r="E31" s="48">
        <v>0</v>
      </c>
      <c r="F31" s="49">
        <v>45217</v>
      </c>
      <c r="G31" s="49">
        <v>45224</v>
      </c>
      <c r="H31" s="18"/>
      <c r="I31" s="16"/>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row>
    <row r="32" spans="1:289" s="17" customFormat="1" ht="15" outlineLevel="1" thickBot="1">
      <c r="A32" s="1"/>
      <c r="B32" s="72" t="s">
        <v>106</v>
      </c>
      <c r="C32" s="73" t="s">
        <v>91</v>
      </c>
      <c r="D32" s="74" t="s">
        <v>73</v>
      </c>
      <c r="E32" s="75">
        <v>0</v>
      </c>
      <c r="F32" s="77">
        <v>45225</v>
      </c>
      <c r="G32" s="84">
        <v>45254</v>
      </c>
      <c r="H32" s="18"/>
      <c r="I32" s="16"/>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row>
    <row r="33" spans="1:289" s="17" customFormat="1" ht="30" customHeight="1" thickBot="1">
      <c r="A33" s="1" t="s">
        <v>18</v>
      </c>
      <c r="B33" s="164" t="s">
        <v>88</v>
      </c>
      <c r="C33" s="164"/>
      <c r="D33" s="164"/>
      <c r="E33" s="45">
        <f>AVERAGE(E34,E38,E42,E46)</f>
        <v>0.38750000000000001</v>
      </c>
      <c r="F33" s="50">
        <v>45152</v>
      </c>
      <c r="G33" s="50">
        <v>45230</v>
      </c>
      <c r="H33" s="16"/>
      <c r="I33" s="16">
        <f>IF(OR(ISBLANK(task_start),ISBLANK(task_end)),"",task_end-task_start+1)</f>
        <v>79</v>
      </c>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row>
    <row r="34" spans="1:289" s="17" customFormat="1" ht="15" outlineLevel="1" thickBot="1">
      <c r="A34" s="1"/>
      <c r="B34" s="51" t="s">
        <v>58</v>
      </c>
      <c r="C34" s="78"/>
      <c r="D34" s="67"/>
      <c r="E34" s="52">
        <f>AVERAGE(E35:E37)</f>
        <v>0.58333333333333337</v>
      </c>
      <c r="F34" s="53">
        <v>45152</v>
      </c>
      <c r="G34" s="53">
        <v>45198</v>
      </c>
      <c r="H34" s="16"/>
      <c r="I34" s="16"/>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row>
    <row r="35" spans="1:289" s="17" customFormat="1" ht="15" outlineLevel="1" thickBot="1">
      <c r="A35" s="1"/>
      <c r="B35" s="46" t="s">
        <v>85</v>
      </c>
      <c r="C35" s="47" t="s">
        <v>17</v>
      </c>
      <c r="D35" s="57" t="s">
        <v>26</v>
      </c>
      <c r="E35" s="48">
        <v>1</v>
      </c>
      <c r="F35" s="49">
        <v>45152</v>
      </c>
      <c r="G35" s="49">
        <v>45163</v>
      </c>
      <c r="H35" s="16"/>
      <c r="I35" s="16"/>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row>
    <row r="36" spans="1:289" s="17" customFormat="1" ht="15" outlineLevel="1" thickBot="1">
      <c r="A36" s="1"/>
      <c r="B36" s="46" t="s">
        <v>86</v>
      </c>
      <c r="C36" s="47" t="s">
        <v>17</v>
      </c>
      <c r="D36" s="57" t="s">
        <v>26</v>
      </c>
      <c r="E36" s="48">
        <v>0.75</v>
      </c>
      <c r="F36" s="49">
        <v>45166</v>
      </c>
      <c r="G36" s="49">
        <v>45184</v>
      </c>
      <c r="H36" s="16"/>
      <c r="I36" s="16"/>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row>
    <row r="37" spans="1:289" s="17" customFormat="1" ht="26.25" outlineLevel="1" thickBot="1">
      <c r="A37" s="1"/>
      <c r="B37" s="72" t="s">
        <v>87</v>
      </c>
      <c r="C37" s="73" t="s">
        <v>90</v>
      </c>
      <c r="D37" s="74" t="s">
        <v>71</v>
      </c>
      <c r="E37" s="48">
        <v>0</v>
      </c>
      <c r="F37" s="84">
        <v>45208</v>
      </c>
      <c r="G37" s="84">
        <v>45212</v>
      </c>
      <c r="H37" s="16"/>
      <c r="I37" s="16"/>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row>
    <row r="38" spans="1:289" s="17" customFormat="1" ht="15" outlineLevel="1" thickBot="1">
      <c r="A38" s="1"/>
      <c r="B38" s="51" t="s">
        <v>56</v>
      </c>
      <c r="C38" s="55"/>
      <c r="D38" s="67"/>
      <c r="E38" s="52">
        <f>+AVERAGE(E39:E41)</f>
        <v>0.96666666666666667</v>
      </c>
      <c r="F38" s="53">
        <v>45166</v>
      </c>
      <c r="G38" s="53">
        <v>45198</v>
      </c>
      <c r="H38" s="16"/>
      <c r="I38" s="16"/>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row>
    <row r="39" spans="1:289" s="17" customFormat="1" ht="15" outlineLevel="1" thickBot="1">
      <c r="A39" s="1"/>
      <c r="B39" s="46" t="s">
        <v>89</v>
      </c>
      <c r="C39" s="47" t="s">
        <v>91</v>
      </c>
      <c r="D39" s="57" t="s">
        <v>26</v>
      </c>
      <c r="E39" s="48">
        <v>1</v>
      </c>
      <c r="F39" s="49">
        <v>45180</v>
      </c>
      <c r="G39" s="84">
        <v>45201</v>
      </c>
      <c r="H39" s="16"/>
      <c r="I39" s="16"/>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row>
    <row r="40" spans="1:289" s="17" customFormat="1" ht="26.25" outlineLevel="1" thickBot="1">
      <c r="A40" s="1"/>
      <c r="B40" s="72" t="s">
        <v>92</v>
      </c>
      <c r="C40" s="73" t="s">
        <v>90</v>
      </c>
      <c r="D40" s="74" t="s">
        <v>94</v>
      </c>
      <c r="E40" s="75">
        <v>1</v>
      </c>
      <c r="F40" s="77">
        <v>45173</v>
      </c>
      <c r="G40" s="84">
        <v>45201</v>
      </c>
      <c r="H40" s="16"/>
      <c r="I40" s="16"/>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row>
    <row r="41" spans="1:289" s="17" customFormat="1" ht="26.25" outlineLevel="1" thickBot="1">
      <c r="A41" s="1"/>
      <c r="B41" s="72" t="s">
        <v>133</v>
      </c>
      <c r="C41" s="73" t="s">
        <v>90</v>
      </c>
      <c r="D41" s="74" t="s">
        <v>71</v>
      </c>
      <c r="E41" s="75">
        <v>0.9</v>
      </c>
      <c r="F41" s="84">
        <v>45201</v>
      </c>
      <c r="G41" s="84">
        <v>45230</v>
      </c>
      <c r="H41" s="16"/>
      <c r="I41" s="16"/>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row>
    <row r="42" spans="1:289" s="17" customFormat="1" ht="15" outlineLevel="1" thickBot="1">
      <c r="A42" s="1"/>
      <c r="B42" s="51" t="s">
        <v>57</v>
      </c>
      <c r="C42" s="55"/>
      <c r="D42" s="67"/>
      <c r="E42" s="52">
        <f>+AVERAGE(E43:E45)</f>
        <v>0</v>
      </c>
      <c r="F42" s="53">
        <v>45160</v>
      </c>
      <c r="G42" s="53">
        <v>45198</v>
      </c>
      <c r="H42" s="16"/>
      <c r="I42" s="16"/>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row>
    <row r="43" spans="1:289" s="17" customFormat="1" ht="20.25" customHeight="1" outlineLevel="1" thickBot="1">
      <c r="A43" s="1"/>
      <c r="B43" s="46" t="s">
        <v>96</v>
      </c>
      <c r="C43" s="47" t="s">
        <v>91</v>
      </c>
      <c r="D43" s="57" t="s">
        <v>26</v>
      </c>
      <c r="E43" s="48">
        <v>0</v>
      </c>
      <c r="F43" s="84">
        <v>45201</v>
      </c>
      <c r="G43" s="84">
        <v>45205</v>
      </c>
      <c r="H43" s="16"/>
      <c r="I43" s="16"/>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row>
    <row r="44" spans="1:289" s="17" customFormat="1" ht="15" outlineLevel="1" thickBot="1">
      <c r="A44" s="1"/>
      <c r="B44" s="46" t="s">
        <v>95</v>
      </c>
      <c r="C44" s="47" t="s">
        <v>91</v>
      </c>
      <c r="D44" s="57" t="s">
        <v>26</v>
      </c>
      <c r="E44" s="48">
        <v>0</v>
      </c>
      <c r="F44" s="84">
        <v>45208</v>
      </c>
      <c r="G44" s="84">
        <v>45212</v>
      </c>
      <c r="H44" s="16"/>
      <c r="I44" s="16"/>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row>
    <row r="45" spans="1:289" s="17" customFormat="1" ht="26.25" outlineLevel="1" thickBot="1">
      <c r="A45" s="1"/>
      <c r="B45" s="72" t="s">
        <v>97</v>
      </c>
      <c r="C45" s="73" t="s">
        <v>90</v>
      </c>
      <c r="D45" s="74" t="s">
        <v>71</v>
      </c>
      <c r="E45" s="75">
        <v>0</v>
      </c>
      <c r="F45" s="84">
        <v>45216</v>
      </c>
      <c r="G45" s="84">
        <v>45219</v>
      </c>
      <c r="H45" s="16"/>
      <c r="I45" s="16"/>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row>
    <row r="46" spans="1:289" s="17" customFormat="1" ht="15" outlineLevel="1" thickBot="1">
      <c r="A46" s="1"/>
      <c r="B46" s="51" t="s">
        <v>98</v>
      </c>
      <c r="C46" s="55"/>
      <c r="D46" s="67"/>
      <c r="E46" s="52">
        <f>+AVERAGE(E47:E50)</f>
        <v>0</v>
      </c>
      <c r="F46" s="53">
        <v>45163</v>
      </c>
      <c r="G46" s="53">
        <v>45230</v>
      </c>
      <c r="H46" s="16"/>
      <c r="I46" s="16"/>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row>
    <row r="47" spans="1:289" s="17" customFormat="1" ht="15" outlineLevel="1" thickBot="1">
      <c r="A47" s="1"/>
      <c r="B47" s="46" t="s">
        <v>99</v>
      </c>
      <c r="C47" s="47" t="s">
        <v>91</v>
      </c>
      <c r="D47" s="57" t="s">
        <v>26</v>
      </c>
      <c r="E47" s="48">
        <v>0</v>
      </c>
      <c r="F47" s="84">
        <v>45225</v>
      </c>
      <c r="G47" s="84">
        <v>45230</v>
      </c>
      <c r="H47" s="16"/>
      <c r="I47" s="16"/>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row>
    <row r="48" spans="1:289" s="17" customFormat="1" ht="15" outlineLevel="1" thickBot="1">
      <c r="A48" s="1"/>
      <c r="B48" s="72" t="s">
        <v>100</v>
      </c>
      <c r="C48" s="73" t="s">
        <v>91</v>
      </c>
      <c r="D48" s="74" t="s">
        <v>73</v>
      </c>
      <c r="E48" s="75">
        <v>0</v>
      </c>
      <c r="F48" s="84">
        <v>45231</v>
      </c>
      <c r="G48" s="84">
        <v>45240</v>
      </c>
      <c r="H48" s="16"/>
      <c r="I48" s="16"/>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row>
    <row r="49" spans="1:289" s="17" customFormat="1" ht="15" outlineLevel="1" thickBot="1">
      <c r="A49" s="1"/>
      <c r="B49" s="46" t="s">
        <v>101</v>
      </c>
      <c r="C49" s="47" t="s">
        <v>91</v>
      </c>
      <c r="D49" s="57" t="s">
        <v>26</v>
      </c>
      <c r="E49" s="48">
        <v>0</v>
      </c>
      <c r="F49" s="84">
        <v>45244</v>
      </c>
      <c r="G49" s="84">
        <v>45250</v>
      </c>
      <c r="H49" s="16"/>
      <c r="I49" s="16"/>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row>
    <row r="50" spans="1:289" s="17" customFormat="1" ht="15" outlineLevel="1" thickBot="1">
      <c r="A50" s="1"/>
      <c r="B50" s="72" t="s">
        <v>102</v>
      </c>
      <c r="C50" s="73" t="s">
        <v>91</v>
      </c>
      <c r="D50" s="74" t="s">
        <v>73</v>
      </c>
      <c r="E50" s="75">
        <v>0</v>
      </c>
      <c r="F50" s="84">
        <v>45251</v>
      </c>
      <c r="G50" s="84">
        <v>45254</v>
      </c>
      <c r="H50" s="16"/>
      <c r="I50" s="16"/>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row>
    <row r="51" spans="1:289" s="17" customFormat="1" ht="28.5" customHeight="1" thickBot="1">
      <c r="A51" s="7" t="s">
        <v>19</v>
      </c>
      <c r="B51" s="159" t="s">
        <v>54</v>
      </c>
      <c r="C51" s="159"/>
      <c r="D51" s="159"/>
      <c r="E51" s="56">
        <f>AVERAGE(E57,E52,E63,E68,E70,)</f>
        <v>0</v>
      </c>
      <c r="F51" s="50">
        <v>45201</v>
      </c>
      <c r="G51" s="50">
        <v>45322</v>
      </c>
      <c r="H51" s="16"/>
      <c r="I51" s="16">
        <f>IF(OR(ISBLANK(task_start),ISBLANK(task_end)),"",task_end-task_start+1)</f>
        <v>122</v>
      </c>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row>
    <row r="52" spans="1:289" s="17" customFormat="1" ht="15" thickBot="1">
      <c r="A52" s="7"/>
      <c r="B52" s="54" t="s">
        <v>62</v>
      </c>
      <c r="C52" s="55"/>
      <c r="D52" s="67"/>
      <c r="E52" s="52">
        <f>AVERAGE(E53:E56)</f>
        <v>0</v>
      </c>
      <c r="F52" s="53">
        <v>45201</v>
      </c>
      <c r="G52" s="53">
        <v>45267</v>
      </c>
      <c r="H52" s="16"/>
      <c r="I52" s="16"/>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row>
    <row r="53" spans="1:289" s="17" customFormat="1" ht="26.25" outlineLevel="1" thickBot="1">
      <c r="A53" s="7"/>
      <c r="B53" s="46" t="s">
        <v>110</v>
      </c>
      <c r="C53" s="47" t="s">
        <v>91</v>
      </c>
      <c r="D53" s="57" t="s">
        <v>26</v>
      </c>
      <c r="E53" s="48">
        <v>0</v>
      </c>
      <c r="F53" s="84">
        <v>45222</v>
      </c>
      <c r="G53" s="84">
        <v>45230</v>
      </c>
      <c r="H53" s="16"/>
      <c r="I53" s="16"/>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row>
    <row r="54" spans="1:289" s="17" customFormat="1" ht="15" outlineLevel="1" thickBot="1">
      <c r="A54" s="7"/>
      <c r="B54" s="72" t="s">
        <v>107</v>
      </c>
      <c r="C54" s="73" t="s">
        <v>91</v>
      </c>
      <c r="D54" s="74" t="s">
        <v>73</v>
      </c>
      <c r="E54" s="75">
        <v>0</v>
      </c>
      <c r="F54" s="84">
        <v>45209</v>
      </c>
      <c r="G54" s="84">
        <v>45247</v>
      </c>
      <c r="H54" s="16"/>
      <c r="I54" s="16"/>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row>
    <row r="55" spans="1:289" s="17" customFormat="1" ht="15" outlineLevel="1" thickBot="1">
      <c r="A55" s="7"/>
      <c r="B55" s="46" t="s">
        <v>108</v>
      </c>
      <c r="C55" s="47" t="s">
        <v>91</v>
      </c>
      <c r="D55" s="57" t="s">
        <v>26</v>
      </c>
      <c r="E55" s="48">
        <v>0</v>
      </c>
      <c r="F55" s="49">
        <v>45237</v>
      </c>
      <c r="G55" s="49">
        <v>45247</v>
      </c>
      <c r="H55" s="16"/>
      <c r="I55" s="16"/>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row>
    <row r="56" spans="1:289" s="17" customFormat="1" ht="26.25" outlineLevel="1" thickBot="1">
      <c r="A56" s="7"/>
      <c r="B56" s="79" t="s">
        <v>111</v>
      </c>
      <c r="C56" s="80" t="s">
        <v>91</v>
      </c>
      <c r="D56" s="81" t="s">
        <v>26</v>
      </c>
      <c r="E56" s="82">
        <v>0</v>
      </c>
      <c r="F56" s="84">
        <v>45247</v>
      </c>
      <c r="G56" s="84">
        <v>45277</v>
      </c>
      <c r="H56" s="16"/>
      <c r="I56" s="16"/>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c r="IV56" s="15"/>
      <c r="IW56" s="15"/>
      <c r="IX56" s="15"/>
      <c r="IY56" s="15"/>
      <c r="IZ56" s="15"/>
      <c r="JA56" s="15"/>
      <c r="JB56" s="15"/>
      <c r="JC56" s="15"/>
      <c r="JD56" s="15"/>
      <c r="JE56" s="15"/>
      <c r="JF56" s="15"/>
      <c r="JG56" s="15"/>
      <c r="JH56" s="15"/>
      <c r="JI56" s="15"/>
      <c r="JJ56" s="15"/>
      <c r="JK56" s="15"/>
      <c r="JL56" s="15"/>
      <c r="JM56" s="15"/>
      <c r="JN56" s="15"/>
      <c r="JO56" s="15"/>
      <c r="JP56" s="15"/>
      <c r="JQ56" s="15"/>
      <c r="JR56" s="15"/>
      <c r="JS56" s="15"/>
      <c r="JT56" s="15"/>
      <c r="JU56" s="15"/>
      <c r="JV56" s="15"/>
      <c r="JW56" s="15"/>
      <c r="JX56" s="15"/>
      <c r="JY56" s="15"/>
      <c r="JZ56" s="15"/>
      <c r="KA56" s="15"/>
      <c r="KB56" s="15"/>
      <c r="KC56" s="15"/>
    </row>
    <row r="57" spans="1:289" s="17" customFormat="1" ht="15" thickBot="1">
      <c r="A57" s="7"/>
      <c r="B57" s="54" t="s">
        <v>63</v>
      </c>
      <c r="C57" s="55"/>
      <c r="D57" s="67"/>
      <c r="E57" s="52">
        <f>+AVERAGE(E58:E62)</f>
        <v>0</v>
      </c>
      <c r="F57" s="53">
        <v>45208</v>
      </c>
      <c r="G57" s="53">
        <v>45282</v>
      </c>
      <c r="H57" s="16"/>
      <c r="I57" s="16"/>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row>
    <row r="58" spans="1:289" s="17" customFormat="1" ht="24" customHeight="1" outlineLevel="1" thickBot="1">
      <c r="A58" s="7"/>
      <c r="B58" s="46" t="s">
        <v>109</v>
      </c>
      <c r="C58" s="47" t="s">
        <v>91</v>
      </c>
      <c r="D58" s="57" t="s">
        <v>26</v>
      </c>
      <c r="E58" s="48">
        <v>0</v>
      </c>
      <c r="F58" s="49">
        <v>45208</v>
      </c>
      <c r="G58" s="49">
        <v>45237</v>
      </c>
      <c r="H58" s="16"/>
      <c r="I58" s="16"/>
      <c r="J58" s="15"/>
      <c r="K58" s="15"/>
      <c r="L58" s="15"/>
      <c r="M58" s="15"/>
      <c r="N58" s="15"/>
      <c r="O58" s="15"/>
      <c r="P58" s="15"/>
      <c r="Q58" s="15"/>
      <c r="R58" s="15"/>
      <c r="S58" s="15"/>
      <c r="T58" s="15"/>
      <c r="U58" s="15"/>
      <c r="V58" s="19"/>
      <c r="W58" s="19"/>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row>
    <row r="59" spans="1:289" s="17" customFormat="1" ht="15" outlineLevel="1" thickBot="1">
      <c r="A59" s="7"/>
      <c r="B59" s="46" t="s">
        <v>134</v>
      </c>
      <c r="C59" s="47" t="s">
        <v>91</v>
      </c>
      <c r="D59" s="57" t="s">
        <v>26</v>
      </c>
      <c r="E59" s="48">
        <v>0</v>
      </c>
      <c r="F59" s="49">
        <v>45237</v>
      </c>
      <c r="G59" s="49">
        <v>45261</v>
      </c>
      <c r="H59" s="16"/>
      <c r="I59" s="16"/>
      <c r="J59" s="15"/>
      <c r="K59" s="15"/>
      <c r="L59" s="15"/>
      <c r="M59" s="15"/>
      <c r="N59" s="15"/>
      <c r="O59" s="15"/>
      <c r="P59" s="15"/>
      <c r="Q59" s="15"/>
      <c r="R59" s="15"/>
      <c r="S59" s="15"/>
      <c r="T59" s="15"/>
      <c r="U59" s="15"/>
      <c r="V59" s="19"/>
      <c r="W59" s="19"/>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row>
    <row r="60" spans="1:289" s="17" customFormat="1" ht="15" outlineLevel="1" thickBot="1">
      <c r="A60" s="7"/>
      <c r="B60" s="46" t="s">
        <v>113</v>
      </c>
      <c r="C60" s="47" t="s">
        <v>91</v>
      </c>
      <c r="D60" s="57" t="s">
        <v>26</v>
      </c>
      <c r="E60" s="48">
        <v>0</v>
      </c>
      <c r="F60" s="49">
        <v>45237</v>
      </c>
      <c r="G60" s="49">
        <v>45261</v>
      </c>
      <c r="H60" s="16"/>
      <c r="I60" s="16"/>
      <c r="J60" s="15"/>
      <c r="K60" s="15"/>
      <c r="L60" s="15"/>
      <c r="M60" s="15"/>
      <c r="N60" s="15"/>
      <c r="O60" s="15"/>
      <c r="P60" s="15"/>
      <c r="Q60" s="15"/>
      <c r="R60" s="15"/>
      <c r="S60" s="15"/>
      <c r="T60" s="15"/>
      <c r="U60" s="15"/>
      <c r="V60" s="19"/>
      <c r="W60" s="19"/>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row>
    <row r="61" spans="1:289" s="17" customFormat="1" ht="15" outlineLevel="1" thickBot="1">
      <c r="A61" s="7"/>
      <c r="B61" s="72" t="s">
        <v>114</v>
      </c>
      <c r="C61" s="73" t="s">
        <v>91</v>
      </c>
      <c r="D61" s="74" t="s">
        <v>73</v>
      </c>
      <c r="E61" s="75">
        <v>0</v>
      </c>
      <c r="F61" s="77">
        <v>45237</v>
      </c>
      <c r="G61" s="77">
        <v>45261</v>
      </c>
      <c r="H61" s="16"/>
      <c r="I61" s="16"/>
      <c r="J61" s="15"/>
      <c r="K61" s="15"/>
      <c r="L61" s="15"/>
      <c r="M61" s="15"/>
      <c r="N61" s="15"/>
      <c r="O61" s="15"/>
      <c r="P61" s="15"/>
      <c r="Q61" s="15"/>
      <c r="R61" s="15"/>
      <c r="S61" s="15"/>
      <c r="T61" s="15"/>
      <c r="U61" s="15"/>
      <c r="V61" s="19"/>
      <c r="W61" s="19"/>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row>
    <row r="62" spans="1:289" s="17" customFormat="1" ht="33.75" customHeight="1" outlineLevel="1" thickBot="1">
      <c r="A62" s="7"/>
      <c r="B62" s="46" t="s">
        <v>115</v>
      </c>
      <c r="C62" s="47" t="s">
        <v>91</v>
      </c>
      <c r="D62" s="57" t="s">
        <v>26</v>
      </c>
      <c r="E62" s="48">
        <v>0</v>
      </c>
      <c r="F62" s="49">
        <v>45264</v>
      </c>
      <c r="G62" s="49">
        <v>45282</v>
      </c>
      <c r="H62" s="16"/>
      <c r="I62" s="16"/>
      <c r="J62" s="15"/>
      <c r="K62" s="15"/>
      <c r="L62" s="15"/>
      <c r="M62" s="15"/>
      <c r="N62" s="15"/>
      <c r="O62" s="15"/>
      <c r="P62" s="15"/>
      <c r="Q62" s="15"/>
      <c r="R62" s="15"/>
      <c r="S62" s="15"/>
      <c r="T62" s="15"/>
      <c r="U62" s="15"/>
      <c r="V62" s="19"/>
      <c r="W62" s="19"/>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row>
    <row r="63" spans="1:289" s="17" customFormat="1" ht="18" customHeight="1" outlineLevel="1" thickBot="1">
      <c r="A63" s="7"/>
      <c r="B63" s="54" t="s">
        <v>64</v>
      </c>
      <c r="C63" s="55"/>
      <c r="D63" s="67"/>
      <c r="E63" s="52">
        <f>+AVERAGE(E64:E67)</f>
        <v>0</v>
      </c>
      <c r="F63" s="53"/>
      <c r="G63" s="53"/>
      <c r="H63" s="16"/>
      <c r="I63" s="16"/>
      <c r="J63" s="15"/>
      <c r="K63" s="15"/>
      <c r="L63" s="15"/>
      <c r="M63" s="15"/>
      <c r="N63" s="15"/>
      <c r="O63" s="15"/>
      <c r="P63" s="15"/>
      <c r="Q63" s="15"/>
      <c r="R63" s="15"/>
      <c r="S63" s="15"/>
      <c r="T63" s="15"/>
      <c r="U63" s="15"/>
      <c r="V63" s="19"/>
      <c r="W63" s="19"/>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row>
    <row r="64" spans="1:289" s="17" customFormat="1" ht="26.25" outlineLevel="1" thickBot="1">
      <c r="A64" s="7"/>
      <c r="B64" s="46" t="s">
        <v>117</v>
      </c>
      <c r="C64" s="47"/>
      <c r="D64" s="57"/>
      <c r="E64" s="48">
        <v>0</v>
      </c>
      <c r="G64" s="49"/>
      <c r="H64" s="16"/>
      <c r="I64" s="16"/>
      <c r="J64" s="15"/>
      <c r="K64" s="15"/>
      <c r="L64" s="15"/>
      <c r="M64" s="15"/>
      <c r="N64" s="15"/>
      <c r="O64" s="15"/>
      <c r="P64" s="15"/>
      <c r="Q64" s="15"/>
      <c r="R64" s="15"/>
      <c r="S64" s="15"/>
      <c r="T64" s="15"/>
      <c r="U64" s="15"/>
      <c r="V64" s="19"/>
      <c r="W64" s="19"/>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row>
    <row r="65" spans="1:289" s="17" customFormat="1" ht="34.5" customHeight="1" outlineLevel="1" thickBot="1">
      <c r="A65" s="7"/>
      <c r="B65" s="46" t="s">
        <v>116</v>
      </c>
      <c r="C65" s="47"/>
      <c r="D65" s="57"/>
      <c r="E65" s="48">
        <v>0</v>
      </c>
      <c r="F65" s="49"/>
      <c r="G65" s="49"/>
      <c r="H65" s="16"/>
      <c r="I65" s="16"/>
      <c r="J65" s="15"/>
      <c r="K65" s="15"/>
      <c r="L65" s="15"/>
      <c r="M65" s="15"/>
      <c r="N65" s="15"/>
      <c r="O65" s="15"/>
      <c r="P65" s="15"/>
      <c r="Q65" s="15"/>
      <c r="R65" s="15"/>
      <c r="S65" s="15"/>
      <c r="T65" s="15"/>
      <c r="U65" s="15"/>
      <c r="V65" s="19"/>
      <c r="W65" s="19"/>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c r="IV65" s="15"/>
      <c r="IW65" s="15"/>
      <c r="IX65" s="15"/>
      <c r="IY65" s="15"/>
      <c r="IZ65" s="15"/>
      <c r="JA65" s="15"/>
      <c r="JB65" s="15"/>
      <c r="JC65" s="15"/>
      <c r="JD65" s="15"/>
      <c r="JE65" s="15"/>
      <c r="JF65" s="15"/>
      <c r="JG65" s="15"/>
      <c r="JH65" s="15"/>
      <c r="JI65" s="15"/>
      <c r="JJ65" s="15"/>
      <c r="JK65" s="15"/>
      <c r="JL65" s="15"/>
      <c r="JM65" s="15"/>
      <c r="JN65" s="15"/>
      <c r="JO65" s="15"/>
      <c r="JP65" s="15"/>
      <c r="JQ65" s="15"/>
      <c r="JR65" s="15"/>
      <c r="JS65" s="15"/>
      <c r="JT65" s="15"/>
      <c r="JU65" s="15"/>
      <c r="JV65" s="15"/>
      <c r="JW65" s="15"/>
      <c r="JX65" s="15"/>
      <c r="JY65" s="15"/>
      <c r="JZ65" s="15"/>
      <c r="KA65" s="15"/>
      <c r="KB65" s="15"/>
      <c r="KC65" s="15"/>
    </row>
    <row r="66" spans="1:289" s="17" customFormat="1" ht="18" customHeight="1" outlineLevel="1" thickBot="1">
      <c r="A66" s="7"/>
      <c r="B66" s="46" t="s">
        <v>118</v>
      </c>
      <c r="C66" s="47"/>
      <c r="D66" s="57"/>
      <c r="E66" s="48">
        <v>0</v>
      </c>
      <c r="F66" s="49"/>
      <c r="G66" s="49"/>
      <c r="H66" s="16"/>
      <c r="I66" s="16"/>
      <c r="J66" s="15"/>
      <c r="K66" s="15"/>
      <c r="L66" s="15"/>
      <c r="M66" s="15"/>
      <c r="N66" s="15"/>
      <c r="O66" s="15"/>
      <c r="P66" s="15"/>
      <c r="Q66" s="15"/>
      <c r="R66" s="15"/>
      <c r="S66" s="15"/>
      <c r="T66" s="15"/>
      <c r="U66" s="15"/>
      <c r="V66" s="19"/>
      <c r="W66" s="19"/>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c r="IV66" s="15"/>
      <c r="IW66" s="15"/>
      <c r="IX66" s="15"/>
      <c r="IY66" s="15"/>
      <c r="IZ66" s="15"/>
      <c r="JA66" s="15"/>
      <c r="JB66" s="15"/>
      <c r="JC66" s="15"/>
      <c r="JD66" s="15"/>
      <c r="JE66" s="15"/>
      <c r="JF66" s="15"/>
      <c r="JG66" s="15"/>
      <c r="JH66" s="15"/>
      <c r="JI66" s="15"/>
      <c r="JJ66" s="15"/>
      <c r="JK66" s="15"/>
      <c r="JL66" s="15"/>
      <c r="JM66" s="15"/>
      <c r="JN66" s="15"/>
      <c r="JO66" s="15"/>
      <c r="JP66" s="15"/>
      <c r="JQ66" s="15"/>
      <c r="JR66" s="15"/>
      <c r="JS66" s="15"/>
      <c r="JT66" s="15"/>
      <c r="JU66" s="15"/>
      <c r="JV66" s="15"/>
      <c r="JW66" s="15"/>
      <c r="JX66" s="15"/>
      <c r="JY66" s="15"/>
      <c r="JZ66" s="15"/>
      <c r="KA66" s="15"/>
      <c r="KB66" s="15"/>
      <c r="KC66" s="15"/>
    </row>
    <row r="67" spans="1:289" s="17" customFormat="1" ht="18" customHeight="1" outlineLevel="1" thickBot="1">
      <c r="A67" s="7"/>
      <c r="B67" s="46" t="s">
        <v>119</v>
      </c>
      <c r="C67" s="47"/>
      <c r="D67" s="57"/>
      <c r="E67" s="48">
        <v>0</v>
      </c>
      <c r="F67" s="49"/>
      <c r="G67" s="49"/>
      <c r="H67" s="16"/>
      <c r="I67" s="16"/>
      <c r="J67" s="15"/>
      <c r="K67" s="15"/>
      <c r="L67" s="15"/>
      <c r="M67" s="15"/>
      <c r="N67" s="15"/>
      <c r="O67" s="15"/>
      <c r="P67" s="15"/>
      <c r="Q67" s="15"/>
      <c r="R67" s="15"/>
      <c r="S67" s="15"/>
      <c r="T67" s="15"/>
      <c r="U67" s="15"/>
      <c r="V67" s="19"/>
      <c r="W67" s="19"/>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c r="JB67" s="15"/>
      <c r="JC67" s="15"/>
      <c r="JD67" s="15"/>
      <c r="JE67" s="15"/>
      <c r="JF67" s="15"/>
      <c r="JG67" s="15"/>
      <c r="JH67" s="15"/>
      <c r="JI67" s="15"/>
      <c r="JJ67" s="15"/>
      <c r="JK67" s="15"/>
      <c r="JL67" s="15"/>
      <c r="JM67" s="15"/>
      <c r="JN67" s="15"/>
      <c r="JO67" s="15"/>
      <c r="JP67" s="15"/>
      <c r="JQ67" s="15"/>
      <c r="JR67" s="15"/>
      <c r="JS67" s="15"/>
      <c r="JT67" s="15"/>
      <c r="JU67" s="15"/>
      <c r="JV67" s="15"/>
      <c r="JW67" s="15"/>
      <c r="JX67" s="15"/>
      <c r="JY67" s="15"/>
      <c r="JZ67" s="15"/>
      <c r="KA67" s="15"/>
      <c r="KB67" s="15"/>
      <c r="KC67" s="15"/>
    </row>
    <row r="68" spans="1:289" s="17" customFormat="1" ht="15" outlineLevel="1" thickBot="1">
      <c r="A68" s="7"/>
      <c r="B68" s="54" t="s">
        <v>65</v>
      </c>
      <c r="C68" s="55"/>
      <c r="D68" s="67"/>
      <c r="E68" s="52">
        <f>+AVERAGE(E69)</f>
        <v>0</v>
      </c>
      <c r="F68" s="53"/>
      <c r="G68" s="53"/>
      <c r="H68" s="16"/>
      <c r="I68" s="16"/>
      <c r="J68" s="15"/>
      <c r="K68" s="15"/>
      <c r="L68" s="15"/>
      <c r="M68" s="15"/>
      <c r="N68" s="15"/>
      <c r="O68" s="15"/>
      <c r="P68" s="15"/>
      <c r="Q68" s="15"/>
      <c r="R68" s="15"/>
      <c r="S68" s="15"/>
      <c r="T68" s="15"/>
      <c r="U68" s="15"/>
      <c r="V68" s="19"/>
      <c r="W68" s="19"/>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c r="IV68" s="15"/>
      <c r="IW68" s="15"/>
      <c r="IX68" s="15"/>
      <c r="IY68" s="15"/>
      <c r="IZ68" s="15"/>
      <c r="JA68" s="15"/>
      <c r="JB68" s="15"/>
      <c r="JC68" s="15"/>
      <c r="JD68" s="15"/>
      <c r="JE68" s="15"/>
      <c r="JF68" s="15"/>
      <c r="JG68" s="15"/>
      <c r="JH68" s="15"/>
      <c r="JI68" s="15"/>
      <c r="JJ68" s="15"/>
      <c r="JK68" s="15"/>
      <c r="JL68" s="15"/>
      <c r="JM68" s="15"/>
      <c r="JN68" s="15"/>
      <c r="JO68" s="15"/>
      <c r="JP68" s="15"/>
      <c r="JQ68" s="15"/>
      <c r="JR68" s="15"/>
      <c r="JS68" s="15"/>
      <c r="JT68" s="15"/>
      <c r="JU68" s="15"/>
      <c r="JV68" s="15"/>
      <c r="JW68" s="15"/>
      <c r="JX68" s="15"/>
      <c r="JY68" s="15"/>
      <c r="JZ68" s="15"/>
      <c r="KA68" s="15"/>
      <c r="KB68" s="15"/>
      <c r="KC68" s="15"/>
    </row>
    <row r="69" spans="1:289" s="17" customFormat="1" ht="24.75" customHeight="1" outlineLevel="1" thickBot="1">
      <c r="A69" s="7"/>
      <c r="B69" s="46" t="s">
        <v>120</v>
      </c>
      <c r="C69" s="47"/>
      <c r="D69" s="57"/>
      <c r="E69" s="48">
        <v>0</v>
      </c>
      <c r="F69" s="49"/>
      <c r="G69" s="49"/>
      <c r="H69" s="16"/>
      <c r="I69" s="16"/>
      <c r="J69" s="15"/>
      <c r="K69" s="15"/>
      <c r="L69" s="15"/>
      <c r="M69" s="15"/>
      <c r="N69" s="15"/>
      <c r="O69" s="15"/>
      <c r="P69" s="15"/>
      <c r="Q69" s="15"/>
      <c r="R69" s="15"/>
      <c r="S69" s="15"/>
      <c r="T69" s="15"/>
      <c r="U69" s="15"/>
      <c r="V69" s="19"/>
      <c r="W69" s="19"/>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c r="IS69" s="15"/>
      <c r="IT69" s="15"/>
      <c r="IU69" s="15"/>
      <c r="IV69" s="15"/>
      <c r="IW69" s="15"/>
      <c r="IX69" s="15"/>
      <c r="IY69" s="15"/>
      <c r="IZ69" s="15"/>
      <c r="JA69" s="15"/>
      <c r="JB69" s="15"/>
      <c r="JC69" s="15"/>
      <c r="JD69" s="15"/>
      <c r="JE69" s="15"/>
      <c r="JF69" s="15"/>
      <c r="JG69" s="15"/>
      <c r="JH69" s="15"/>
      <c r="JI69" s="15"/>
      <c r="JJ69" s="15"/>
      <c r="JK69" s="15"/>
      <c r="JL69" s="15"/>
      <c r="JM69" s="15"/>
      <c r="JN69" s="15"/>
      <c r="JO69" s="15"/>
      <c r="JP69" s="15"/>
      <c r="JQ69" s="15"/>
      <c r="JR69" s="15"/>
      <c r="JS69" s="15"/>
      <c r="JT69" s="15"/>
      <c r="JU69" s="15"/>
      <c r="JV69" s="15"/>
      <c r="JW69" s="15"/>
      <c r="JX69" s="15"/>
      <c r="JY69" s="15"/>
      <c r="JZ69" s="15"/>
      <c r="KA69" s="15"/>
      <c r="KB69" s="15"/>
      <c r="KC69" s="15"/>
    </row>
    <row r="70" spans="1:289" s="17" customFormat="1" ht="18" customHeight="1" outlineLevel="1" thickBot="1">
      <c r="A70" s="7"/>
      <c r="B70" s="54" t="s">
        <v>121</v>
      </c>
      <c r="C70" s="55"/>
      <c r="D70" s="67"/>
      <c r="E70" s="52">
        <f>+AVERAGE(E71:E80)</f>
        <v>0</v>
      </c>
      <c r="F70" s="53"/>
      <c r="G70" s="53"/>
      <c r="H70" s="16"/>
      <c r="I70" s="16"/>
      <c r="J70" s="15"/>
      <c r="K70" s="15"/>
      <c r="L70" s="15"/>
      <c r="M70" s="15"/>
      <c r="N70" s="15"/>
      <c r="O70" s="15"/>
      <c r="P70" s="15"/>
      <c r="Q70" s="15"/>
      <c r="R70" s="15"/>
      <c r="S70" s="15"/>
      <c r="T70" s="15"/>
      <c r="U70" s="15"/>
      <c r="V70" s="19"/>
      <c r="W70" s="19"/>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c r="IV70" s="15"/>
      <c r="IW70" s="15"/>
      <c r="IX70" s="15"/>
      <c r="IY70" s="15"/>
      <c r="IZ70" s="15"/>
      <c r="JA70" s="15"/>
      <c r="JB70" s="15"/>
      <c r="JC70" s="15"/>
      <c r="JD70" s="15"/>
      <c r="JE70" s="15"/>
      <c r="JF70" s="15"/>
      <c r="JG70" s="15"/>
      <c r="JH70" s="15"/>
      <c r="JI70" s="15"/>
      <c r="JJ70" s="15"/>
      <c r="JK70" s="15"/>
      <c r="JL70" s="15"/>
      <c r="JM70" s="15"/>
      <c r="JN70" s="15"/>
      <c r="JO70" s="15"/>
      <c r="JP70" s="15"/>
      <c r="JQ70" s="15"/>
      <c r="JR70" s="15"/>
      <c r="JS70" s="15"/>
      <c r="JT70" s="15"/>
      <c r="JU70" s="15"/>
      <c r="JV70" s="15"/>
      <c r="JW70" s="15"/>
      <c r="JX70" s="15"/>
      <c r="JY70" s="15"/>
      <c r="JZ70" s="15"/>
      <c r="KA70" s="15"/>
      <c r="KB70" s="15"/>
      <c r="KC70" s="15"/>
    </row>
    <row r="71" spans="1:289" s="17" customFormat="1" ht="18" customHeight="1" outlineLevel="1" thickBot="1">
      <c r="A71" s="7"/>
      <c r="B71" s="46" t="s">
        <v>122</v>
      </c>
      <c r="C71" s="47" t="s">
        <v>129</v>
      </c>
      <c r="D71" s="57" t="s">
        <v>26</v>
      </c>
      <c r="E71" s="48">
        <v>0</v>
      </c>
      <c r="F71" s="49">
        <v>45267</v>
      </c>
      <c r="G71" s="49">
        <v>45267</v>
      </c>
      <c r="H71" s="16"/>
      <c r="I71" s="16"/>
      <c r="J71" s="15"/>
      <c r="K71" s="15"/>
      <c r="L71" s="15"/>
      <c r="M71" s="15"/>
      <c r="N71" s="15"/>
      <c r="O71" s="15"/>
      <c r="P71" s="15"/>
      <c r="Q71" s="15"/>
      <c r="R71" s="15"/>
      <c r="S71" s="15"/>
      <c r="T71" s="15"/>
      <c r="U71" s="15"/>
      <c r="V71" s="19"/>
      <c r="W71" s="19"/>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c r="IV71" s="15"/>
      <c r="IW71" s="15"/>
      <c r="IX71" s="15"/>
      <c r="IY71" s="15"/>
      <c r="IZ71" s="15"/>
      <c r="JA71" s="15"/>
      <c r="JB71" s="15"/>
      <c r="JC71" s="15"/>
      <c r="JD71" s="15"/>
      <c r="JE71" s="15"/>
      <c r="JF71" s="15"/>
      <c r="JG71" s="15"/>
      <c r="JH71" s="15"/>
      <c r="JI71" s="15"/>
      <c r="JJ71" s="15"/>
      <c r="JK71" s="15"/>
      <c r="JL71" s="15"/>
      <c r="JM71" s="15"/>
      <c r="JN71" s="15"/>
      <c r="JO71" s="15"/>
      <c r="JP71" s="15"/>
      <c r="JQ71" s="15"/>
      <c r="JR71" s="15"/>
      <c r="JS71" s="15"/>
      <c r="JT71" s="15"/>
      <c r="JU71" s="15"/>
      <c r="JV71" s="15"/>
      <c r="JW71" s="15"/>
      <c r="JX71" s="15"/>
      <c r="JY71" s="15"/>
      <c r="JZ71" s="15"/>
      <c r="KA71" s="15"/>
      <c r="KB71" s="15"/>
      <c r="KC71" s="15"/>
    </row>
    <row r="72" spans="1:289" s="17" customFormat="1" ht="18" customHeight="1" outlineLevel="1" thickBot="1">
      <c r="A72" s="7"/>
      <c r="B72" s="46" t="s">
        <v>123</v>
      </c>
      <c r="C72" s="47" t="s">
        <v>129</v>
      </c>
      <c r="D72" s="57" t="s">
        <v>26</v>
      </c>
      <c r="E72" s="48">
        <v>0</v>
      </c>
      <c r="F72" s="49">
        <v>45267</v>
      </c>
      <c r="G72" s="49">
        <v>45267</v>
      </c>
      <c r="H72" s="16"/>
      <c r="I72" s="16"/>
      <c r="J72" s="15"/>
      <c r="K72" s="15"/>
      <c r="L72" s="15"/>
      <c r="M72" s="15"/>
      <c r="N72" s="15"/>
      <c r="O72" s="15"/>
      <c r="P72" s="15"/>
      <c r="Q72" s="15"/>
      <c r="R72" s="15"/>
      <c r="S72" s="15"/>
      <c r="T72" s="15"/>
      <c r="U72" s="15"/>
      <c r="V72" s="19"/>
      <c r="W72" s="19"/>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c r="IL72" s="15"/>
      <c r="IM72" s="15"/>
      <c r="IN72" s="15"/>
      <c r="IO72" s="15"/>
      <c r="IP72" s="15"/>
      <c r="IQ72" s="15"/>
      <c r="IR72" s="15"/>
      <c r="IS72" s="15"/>
      <c r="IT72" s="15"/>
      <c r="IU72" s="15"/>
      <c r="IV72" s="15"/>
      <c r="IW72" s="15"/>
      <c r="IX72" s="15"/>
      <c r="IY72" s="15"/>
      <c r="IZ72" s="15"/>
      <c r="JA72" s="15"/>
      <c r="JB72" s="15"/>
      <c r="JC72" s="15"/>
      <c r="JD72" s="15"/>
      <c r="JE72" s="15"/>
      <c r="JF72" s="15"/>
      <c r="JG72" s="15"/>
      <c r="JH72" s="15"/>
      <c r="JI72" s="15"/>
      <c r="JJ72" s="15"/>
      <c r="JK72" s="15"/>
      <c r="JL72" s="15"/>
      <c r="JM72" s="15"/>
      <c r="JN72" s="15"/>
      <c r="JO72" s="15"/>
      <c r="JP72" s="15"/>
      <c r="JQ72" s="15"/>
      <c r="JR72" s="15"/>
      <c r="JS72" s="15"/>
      <c r="JT72" s="15"/>
      <c r="JU72" s="15"/>
      <c r="JV72" s="15"/>
      <c r="JW72" s="15"/>
      <c r="JX72" s="15"/>
      <c r="JY72" s="15"/>
      <c r="JZ72" s="15"/>
      <c r="KA72" s="15"/>
      <c r="KB72" s="15"/>
      <c r="KC72" s="15"/>
    </row>
    <row r="73" spans="1:289" s="17" customFormat="1" ht="18" customHeight="1" outlineLevel="1" thickBot="1">
      <c r="A73" s="7"/>
      <c r="B73" s="72" t="s">
        <v>130</v>
      </c>
      <c r="C73" s="73" t="s">
        <v>91</v>
      </c>
      <c r="D73" s="74" t="s">
        <v>73</v>
      </c>
      <c r="E73" s="75">
        <v>0</v>
      </c>
      <c r="F73" s="77">
        <v>45271</v>
      </c>
      <c r="G73" s="77">
        <v>45275</v>
      </c>
      <c r="H73" s="16"/>
      <c r="I73" s="16"/>
      <c r="J73" s="15"/>
      <c r="K73" s="15"/>
      <c r="L73" s="15"/>
      <c r="M73" s="15"/>
      <c r="N73" s="15"/>
      <c r="O73" s="15"/>
      <c r="P73" s="15"/>
      <c r="Q73" s="15"/>
      <c r="R73" s="15"/>
      <c r="S73" s="15"/>
      <c r="T73" s="15"/>
      <c r="U73" s="15"/>
      <c r="V73" s="19"/>
      <c r="W73" s="19"/>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c r="IJ73" s="15"/>
      <c r="IK73" s="15"/>
      <c r="IL73" s="15"/>
      <c r="IM73" s="15"/>
      <c r="IN73" s="15"/>
      <c r="IO73" s="15"/>
      <c r="IP73" s="15"/>
      <c r="IQ73" s="15"/>
      <c r="IR73" s="15"/>
      <c r="IS73" s="15"/>
      <c r="IT73" s="15"/>
      <c r="IU73" s="15"/>
      <c r="IV73" s="15"/>
      <c r="IW73" s="15"/>
      <c r="IX73" s="15"/>
      <c r="IY73" s="15"/>
      <c r="IZ73" s="15"/>
      <c r="JA73" s="15"/>
      <c r="JB73" s="15"/>
      <c r="JC73" s="15"/>
      <c r="JD73" s="15"/>
      <c r="JE73" s="15"/>
      <c r="JF73" s="15"/>
      <c r="JG73" s="15"/>
      <c r="JH73" s="15"/>
      <c r="JI73" s="15"/>
      <c r="JJ73" s="15"/>
      <c r="JK73" s="15"/>
      <c r="JL73" s="15"/>
      <c r="JM73" s="15"/>
      <c r="JN73" s="15"/>
      <c r="JO73" s="15"/>
      <c r="JP73" s="15"/>
      <c r="JQ73" s="15"/>
      <c r="JR73" s="15"/>
      <c r="JS73" s="15"/>
      <c r="JT73" s="15"/>
      <c r="JU73" s="15"/>
      <c r="JV73" s="15"/>
      <c r="JW73" s="15"/>
      <c r="JX73" s="15"/>
      <c r="JY73" s="15"/>
      <c r="JZ73" s="15"/>
      <c r="KA73" s="15"/>
      <c r="KB73" s="15"/>
      <c r="KC73" s="15"/>
    </row>
    <row r="74" spans="1:289" s="17" customFormat="1" ht="18" customHeight="1" outlineLevel="1" thickBot="1">
      <c r="A74" s="7"/>
      <c r="B74" s="46" t="s">
        <v>131</v>
      </c>
      <c r="C74" s="47" t="s">
        <v>91</v>
      </c>
      <c r="D74" s="57" t="s">
        <v>26</v>
      </c>
      <c r="E74" s="48">
        <v>0</v>
      </c>
      <c r="F74" s="49">
        <v>45278</v>
      </c>
      <c r="G74" s="49">
        <v>45280</v>
      </c>
      <c r="H74" s="16"/>
      <c r="I74" s="16"/>
      <c r="J74" s="15"/>
      <c r="K74" s="15"/>
      <c r="L74" s="15"/>
      <c r="M74" s="15"/>
      <c r="N74" s="15"/>
      <c r="O74" s="15"/>
      <c r="P74" s="15"/>
      <c r="Q74" s="15"/>
      <c r="R74" s="15"/>
      <c r="S74" s="15"/>
      <c r="T74" s="15"/>
      <c r="U74" s="15"/>
      <c r="V74" s="19"/>
      <c r="W74" s="19"/>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c r="IU74" s="15"/>
      <c r="IV74" s="15"/>
      <c r="IW74" s="15"/>
      <c r="IX74" s="15"/>
      <c r="IY74" s="15"/>
      <c r="IZ74" s="15"/>
      <c r="JA74" s="15"/>
      <c r="JB74" s="15"/>
      <c r="JC74" s="15"/>
      <c r="JD74" s="15"/>
      <c r="JE74" s="15"/>
      <c r="JF74" s="15"/>
      <c r="JG74" s="15"/>
      <c r="JH74" s="15"/>
      <c r="JI74" s="15"/>
      <c r="JJ74" s="15"/>
      <c r="JK74" s="15"/>
      <c r="JL74" s="15"/>
      <c r="JM74" s="15"/>
      <c r="JN74" s="15"/>
      <c r="JO74" s="15"/>
      <c r="JP74" s="15"/>
      <c r="JQ74" s="15"/>
      <c r="JR74" s="15"/>
      <c r="JS74" s="15"/>
      <c r="JT74" s="15"/>
      <c r="JU74" s="15"/>
      <c r="JV74" s="15"/>
      <c r="JW74" s="15"/>
      <c r="JX74" s="15"/>
      <c r="JY74" s="15"/>
      <c r="JZ74" s="15"/>
      <c r="KA74" s="15"/>
      <c r="KB74" s="15"/>
      <c r="KC74" s="15"/>
    </row>
    <row r="75" spans="1:289" s="17" customFormat="1" ht="18" customHeight="1" outlineLevel="1" thickBot="1">
      <c r="A75" s="7"/>
      <c r="B75" s="72" t="s">
        <v>132</v>
      </c>
      <c r="C75" s="73" t="s">
        <v>91</v>
      </c>
      <c r="D75" s="74" t="s">
        <v>73</v>
      </c>
      <c r="E75" s="75">
        <v>0</v>
      </c>
      <c r="F75" s="77">
        <v>45280</v>
      </c>
      <c r="G75" s="77">
        <v>45282</v>
      </c>
      <c r="H75" s="16"/>
      <c r="I75" s="16"/>
      <c r="J75" s="15"/>
      <c r="K75" s="15"/>
      <c r="L75" s="15"/>
      <c r="M75" s="15"/>
      <c r="N75" s="15"/>
      <c r="O75" s="15"/>
      <c r="P75" s="15"/>
      <c r="Q75" s="15"/>
      <c r="R75" s="15"/>
      <c r="S75" s="15"/>
      <c r="T75" s="15"/>
      <c r="U75" s="15"/>
      <c r="V75" s="19"/>
      <c r="W75" s="19"/>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c r="IL75" s="15"/>
      <c r="IM75" s="15"/>
      <c r="IN75" s="15"/>
      <c r="IO75" s="15"/>
      <c r="IP75" s="15"/>
      <c r="IQ75" s="15"/>
      <c r="IR75" s="15"/>
      <c r="IS75" s="15"/>
      <c r="IT75" s="15"/>
      <c r="IU75" s="15"/>
      <c r="IV75" s="15"/>
      <c r="IW75" s="15"/>
      <c r="IX75" s="15"/>
      <c r="IY75" s="15"/>
      <c r="IZ75" s="15"/>
      <c r="JA75" s="15"/>
      <c r="JB75" s="15"/>
      <c r="JC75" s="15"/>
      <c r="JD75" s="15"/>
      <c r="JE75" s="15"/>
      <c r="JF75" s="15"/>
      <c r="JG75" s="15"/>
      <c r="JH75" s="15"/>
      <c r="JI75" s="15"/>
      <c r="JJ75" s="15"/>
      <c r="JK75" s="15"/>
      <c r="JL75" s="15"/>
      <c r="JM75" s="15"/>
      <c r="JN75" s="15"/>
      <c r="JO75" s="15"/>
      <c r="JP75" s="15"/>
      <c r="JQ75" s="15"/>
      <c r="JR75" s="15"/>
      <c r="JS75" s="15"/>
      <c r="JT75" s="15"/>
      <c r="JU75" s="15"/>
      <c r="JV75" s="15"/>
      <c r="JW75" s="15"/>
      <c r="JX75" s="15"/>
      <c r="JY75" s="15"/>
      <c r="JZ75" s="15"/>
      <c r="KA75" s="15"/>
      <c r="KB75" s="15"/>
      <c r="KC75" s="15"/>
    </row>
    <row r="76" spans="1:289" s="17" customFormat="1" ht="18" customHeight="1" outlineLevel="1" thickBot="1">
      <c r="A76" s="7"/>
      <c r="B76" s="46" t="s">
        <v>124</v>
      </c>
      <c r="C76" s="47"/>
      <c r="D76" s="57"/>
      <c r="E76" s="48">
        <v>0</v>
      </c>
      <c r="F76" s="49"/>
      <c r="G76" s="49"/>
      <c r="H76" s="16"/>
      <c r="I76" s="16"/>
      <c r="J76" s="15"/>
      <c r="K76" s="15"/>
      <c r="L76" s="15"/>
      <c r="M76" s="15"/>
      <c r="N76" s="15"/>
      <c r="O76" s="15"/>
      <c r="P76" s="15"/>
      <c r="Q76" s="15"/>
      <c r="R76" s="15"/>
      <c r="S76" s="15"/>
      <c r="T76" s="15"/>
      <c r="U76" s="15"/>
      <c r="V76" s="19"/>
      <c r="W76" s="19"/>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c r="IS76" s="15"/>
      <c r="IT76" s="15"/>
      <c r="IU76" s="15"/>
      <c r="IV76" s="15"/>
      <c r="IW76" s="15"/>
      <c r="IX76" s="15"/>
      <c r="IY76" s="15"/>
      <c r="IZ76" s="15"/>
      <c r="JA76" s="15"/>
      <c r="JB76" s="15"/>
      <c r="JC76" s="15"/>
      <c r="JD76" s="15"/>
      <c r="JE76" s="15"/>
      <c r="JF76" s="15"/>
      <c r="JG76" s="15"/>
      <c r="JH76" s="15"/>
      <c r="JI76" s="15"/>
      <c r="JJ76" s="15"/>
      <c r="JK76" s="15"/>
      <c r="JL76" s="15"/>
      <c r="JM76" s="15"/>
      <c r="JN76" s="15"/>
      <c r="JO76" s="15"/>
      <c r="JP76" s="15"/>
      <c r="JQ76" s="15"/>
      <c r="JR76" s="15"/>
      <c r="JS76" s="15"/>
      <c r="JT76" s="15"/>
      <c r="JU76" s="15"/>
      <c r="JV76" s="15"/>
      <c r="JW76" s="15"/>
      <c r="JX76" s="15"/>
      <c r="JY76" s="15"/>
      <c r="JZ76" s="15"/>
      <c r="KA76" s="15"/>
      <c r="KB76" s="15"/>
      <c r="KC76" s="15"/>
    </row>
    <row r="77" spans="1:289" s="17" customFormat="1" ht="18" customHeight="1" outlineLevel="1" thickBot="1">
      <c r="A77" s="7"/>
      <c r="B77" s="46" t="s">
        <v>125</v>
      </c>
      <c r="C77" s="47"/>
      <c r="D77" s="57"/>
      <c r="E77" s="48">
        <v>0</v>
      </c>
      <c r="F77" s="49"/>
      <c r="G77" s="49"/>
      <c r="H77" s="16"/>
      <c r="I77" s="16"/>
      <c r="J77" s="15"/>
      <c r="K77" s="15"/>
      <c r="L77" s="15"/>
      <c r="M77" s="15"/>
      <c r="N77" s="15"/>
      <c r="O77" s="15"/>
      <c r="P77" s="15"/>
      <c r="Q77" s="15"/>
      <c r="R77" s="15"/>
      <c r="S77" s="15"/>
      <c r="T77" s="15"/>
      <c r="U77" s="15"/>
      <c r="V77" s="19"/>
      <c r="W77" s="19"/>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c r="IS77" s="15"/>
      <c r="IT77" s="15"/>
      <c r="IU77" s="15"/>
      <c r="IV77" s="15"/>
      <c r="IW77" s="15"/>
      <c r="IX77" s="15"/>
      <c r="IY77" s="15"/>
      <c r="IZ77" s="15"/>
      <c r="JA77" s="15"/>
      <c r="JB77" s="15"/>
      <c r="JC77" s="15"/>
      <c r="JD77" s="15"/>
      <c r="JE77" s="15"/>
      <c r="JF77" s="15"/>
      <c r="JG77" s="15"/>
      <c r="JH77" s="15"/>
      <c r="JI77" s="15"/>
      <c r="JJ77" s="15"/>
      <c r="JK77" s="15"/>
      <c r="JL77" s="15"/>
      <c r="JM77" s="15"/>
      <c r="JN77" s="15"/>
      <c r="JO77" s="15"/>
      <c r="JP77" s="15"/>
      <c r="JQ77" s="15"/>
      <c r="JR77" s="15"/>
      <c r="JS77" s="15"/>
      <c r="JT77" s="15"/>
      <c r="JU77" s="15"/>
      <c r="JV77" s="15"/>
      <c r="JW77" s="15"/>
      <c r="JX77" s="15"/>
      <c r="JY77" s="15"/>
      <c r="JZ77" s="15"/>
      <c r="KA77" s="15"/>
      <c r="KB77" s="15"/>
      <c r="KC77" s="15"/>
    </row>
    <row r="78" spans="1:289" s="17" customFormat="1" ht="18" customHeight="1" outlineLevel="1" thickBot="1">
      <c r="A78" s="7"/>
      <c r="B78" s="46" t="s">
        <v>126</v>
      </c>
      <c r="C78" s="47"/>
      <c r="D78" s="57"/>
      <c r="E78" s="48">
        <v>0</v>
      </c>
      <c r="F78" s="49"/>
      <c r="G78" s="49"/>
      <c r="H78" s="16"/>
      <c r="I78" s="16"/>
      <c r="J78" s="15"/>
      <c r="K78" s="15"/>
      <c r="L78" s="15"/>
      <c r="M78" s="15"/>
      <c r="N78" s="15"/>
      <c r="O78" s="15"/>
      <c r="P78" s="15"/>
      <c r="Q78" s="15"/>
      <c r="R78" s="15"/>
      <c r="S78" s="15"/>
      <c r="T78" s="15"/>
      <c r="U78" s="15"/>
      <c r="V78" s="19"/>
      <c r="W78" s="19"/>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c r="IS78" s="15"/>
      <c r="IT78" s="15"/>
      <c r="IU78" s="15"/>
      <c r="IV78" s="15"/>
      <c r="IW78" s="15"/>
      <c r="IX78" s="15"/>
      <c r="IY78" s="15"/>
      <c r="IZ78" s="15"/>
      <c r="JA78" s="15"/>
      <c r="JB78" s="15"/>
      <c r="JC78" s="15"/>
      <c r="JD78" s="15"/>
      <c r="JE78" s="15"/>
      <c r="JF78" s="15"/>
      <c r="JG78" s="15"/>
      <c r="JH78" s="15"/>
      <c r="JI78" s="15"/>
      <c r="JJ78" s="15"/>
      <c r="JK78" s="15"/>
      <c r="JL78" s="15"/>
      <c r="JM78" s="15"/>
      <c r="JN78" s="15"/>
      <c r="JO78" s="15"/>
      <c r="JP78" s="15"/>
      <c r="JQ78" s="15"/>
      <c r="JR78" s="15"/>
      <c r="JS78" s="15"/>
      <c r="JT78" s="15"/>
      <c r="JU78" s="15"/>
      <c r="JV78" s="15"/>
      <c r="JW78" s="15"/>
      <c r="JX78" s="15"/>
      <c r="JY78" s="15"/>
      <c r="JZ78" s="15"/>
      <c r="KA78" s="15"/>
      <c r="KB78" s="15"/>
      <c r="KC78" s="15"/>
    </row>
    <row r="79" spans="1:289" s="17" customFormat="1" ht="18" customHeight="1" outlineLevel="1" thickBot="1">
      <c r="A79" s="7"/>
      <c r="B79" s="46" t="s">
        <v>127</v>
      </c>
      <c r="C79" s="47"/>
      <c r="D79" s="57"/>
      <c r="E79" s="48">
        <v>0</v>
      </c>
      <c r="F79" s="49"/>
      <c r="G79" s="49"/>
      <c r="H79" s="16"/>
      <c r="I79" s="16"/>
      <c r="J79" s="15"/>
      <c r="K79" s="15"/>
      <c r="L79" s="15"/>
      <c r="M79" s="15"/>
      <c r="N79" s="15"/>
      <c r="O79" s="15"/>
      <c r="P79" s="15"/>
      <c r="Q79" s="15"/>
      <c r="R79" s="15"/>
      <c r="S79" s="15"/>
      <c r="T79" s="15"/>
      <c r="U79" s="15"/>
      <c r="V79" s="19"/>
      <c r="W79" s="19"/>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row>
    <row r="80" spans="1:289" s="17" customFormat="1" ht="18" customHeight="1" outlineLevel="1" thickBot="1">
      <c r="A80" s="7"/>
      <c r="B80" s="46" t="s">
        <v>128</v>
      </c>
      <c r="C80" s="47"/>
      <c r="D80" s="57"/>
      <c r="E80" s="48">
        <v>0</v>
      </c>
      <c r="F80" s="49"/>
      <c r="G80" s="49"/>
      <c r="H80" s="16"/>
      <c r="I80" s="16"/>
      <c r="J80" s="15"/>
      <c r="K80" s="15"/>
      <c r="L80" s="15"/>
      <c r="M80" s="15"/>
      <c r="N80" s="15"/>
      <c r="O80" s="15"/>
      <c r="P80" s="15"/>
      <c r="Q80" s="15"/>
      <c r="R80" s="15"/>
      <c r="S80" s="15"/>
      <c r="T80" s="15"/>
      <c r="U80" s="15"/>
      <c r="V80" s="19"/>
      <c r="W80" s="19"/>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c r="IV80" s="15"/>
      <c r="IW80" s="15"/>
      <c r="IX80" s="15"/>
      <c r="IY80" s="15"/>
      <c r="IZ80" s="15"/>
      <c r="JA80" s="15"/>
      <c r="JB80" s="15"/>
      <c r="JC80" s="15"/>
      <c r="JD80" s="15"/>
      <c r="JE80" s="15"/>
      <c r="JF80" s="15"/>
      <c r="JG80" s="15"/>
      <c r="JH80" s="15"/>
      <c r="JI80" s="15"/>
      <c r="JJ80" s="15"/>
      <c r="JK80" s="15"/>
      <c r="JL80" s="15"/>
      <c r="JM80" s="15"/>
      <c r="JN80" s="15"/>
      <c r="JO80" s="15"/>
      <c r="JP80" s="15"/>
      <c r="JQ80" s="15"/>
      <c r="JR80" s="15"/>
      <c r="JS80" s="15"/>
      <c r="JT80" s="15"/>
      <c r="JU80" s="15"/>
      <c r="JV80" s="15"/>
      <c r="JW80" s="15"/>
      <c r="JX80" s="15"/>
      <c r="JY80" s="15"/>
      <c r="JZ80" s="15"/>
      <c r="KA80" s="15"/>
      <c r="KB80" s="15"/>
      <c r="KC80" s="15"/>
    </row>
    <row r="81" spans="1:289" s="17" customFormat="1" ht="27" customHeight="1" thickBot="1">
      <c r="A81" s="7" t="s">
        <v>19</v>
      </c>
      <c r="B81" s="159" t="s">
        <v>66</v>
      </c>
      <c r="C81" s="159"/>
      <c r="D81" s="159"/>
      <c r="E81" s="56">
        <f>AVERAGE(E82)</f>
        <v>0</v>
      </c>
      <c r="F81" s="50">
        <v>45147</v>
      </c>
      <c r="G81" s="50">
        <v>45322</v>
      </c>
      <c r="H81" s="16"/>
      <c r="I81" s="16">
        <f>IF(OR(ISBLANK(task_start),ISBLANK(task_end)),"",task_end-task_start+1)</f>
        <v>176</v>
      </c>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c r="IV81" s="15"/>
      <c r="IW81" s="15"/>
      <c r="IX81" s="15"/>
      <c r="IY81" s="15"/>
      <c r="IZ81" s="15"/>
      <c r="JA81" s="15"/>
      <c r="JB81" s="15"/>
      <c r="JC81" s="15"/>
      <c r="JD81" s="15"/>
      <c r="JE81" s="15"/>
      <c r="JF81" s="15"/>
      <c r="JG81" s="15"/>
      <c r="JH81" s="15"/>
      <c r="JI81" s="15"/>
      <c r="JJ81" s="15"/>
      <c r="JK81" s="15"/>
      <c r="JL81" s="15"/>
      <c r="JM81" s="15"/>
      <c r="JN81" s="15"/>
      <c r="JO81" s="15"/>
      <c r="JP81" s="15"/>
      <c r="JQ81" s="15"/>
      <c r="JR81" s="15"/>
      <c r="JS81" s="15"/>
      <c r="JT81" s="15"/>
      <c r="JU81" s="15"/>
      <c r="JV81" s="15"/>
      <c r="JW81" s="15"/>
      <c r="JX81" s="15"/>
      <c r="JY81" s="15"/>
      <c r="JZ81" s="15"/>
      <c r="KA81" s="15"/>
      <c r="KB81" s="15"/>
      <c r="KC81" s="15"/>
    </row>
    <row r="82" spans="1:289" s="17" customFormat="1" ht="15" outlineLevel="1" thickBot="1">
      <c r="A82" s="7"/>
      <c r="B82" s="54" t="s">
        <v>67</v>
      </c>
      <c r="C82" s="55"/>
      <c r="D82" s="67"/>
      <c r="E82" s="52">
        <f>+AVERAGE(E83)</f>
        <v>0</v>
      </c>
      <c r="F82" s="53"/>
      <c r="G82" s="53"/>
      <c r="H82" s="16"/>
      <c r="I82" s="16"/>
      <c r="J82" s="15"/>
      <c r="K82" s="15"/>
      <c r="L82" s="15"/>
      <c r="M82" s="15"/>
      <c r="N82" s="15"/>
      <c r="O82" s="15"/>
      <c r="P82" s="15"/>
      <c r="Q82" s="15"/>
      <c r="R82" s="15"/>
      <c r="S82" s="15"/>
      <c r="T82" s="15"/>
      <c r="U82" s="15"/>
      <c r="V82" s="19"/>
      <c r="W82" s="19"/>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row>
    <row r="83" spans="1:289" s="17" customFormat="1" ht="15" outlineLevel="1" thickBot="1">
      <c r="A83" s="1"/>
      <c r="B83" s="46"/>
      <c r="C83" s="47"/>
      <c r="D83" s="57"/>
      <c r="E83" s="48">
        <v>0</v>
      </c>
      <c r="F83" s="49"/>
      <c r="G83" s="49"/>
      <c r="H83" s="18"/>
      <c r="I83" s="16"/>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c r="IS83" s="15"/>
      <c r="IT83" s="15"/>
      <c r="IU83" s="15"/>
      <c r="IV83" s="15"/>
      <c r="IW83" s="15"/>
      <c r="IX83" s="15"/>
      <c r="IY83" s="15"/>
      <c r="IZ83" s="15"/>
      <c r="JA83" s="15"/>
      <c r="JB83" s="15"/>
      <c r="JC83" s="15"/>
      <c r="JD83" s="15"/>
      <c r="JE83" s="15"/>
      <c r="JF83" s="15"/>
      <c r="JG83" s="15"/>
      <c r="JH83" s="15"/>
      <c r="JI83" s="15"/>
      <c r="JJ83" s="15"/>
      <c r="JK83" s="15"/>
      <c r="JL83" s="15"/>
      <c r="JM83" s="15"/>
      <c r="JN83" s="15"/>
      <c r="JO83" s="15"/>
      <c r="JP83" s="15"/>
      <c r="JQ83" s="15"/>
      <c r="JR83" s="15"/>
      <c r="JS83" s="15"/>
      <c r="JT83" s="15"/>
      <c r="JU83" s="15"/>
      <c r="JV83" s="15"/>
      <c r="JW83" s="15"/>
      <c r="JX83" s="15"/>
      <c r="JY83" s="15"/>
      <c r="JZ83" s="15"/>
      <c r="KA83" s="15"/>
      <c r="KB83" s="15"/>
      <c r="KC83" s="15"/>
    </row>
    <row r="84" spans="1:289" s="17" customFormat="1" ht="15" thickBot="1">
      <c r="A84" s="7" t="s">
        <v>20</v>
      </c>
      <c r="B84" s="20"/>
      <c r="C84" s="20"/>
      <c r="D84" s="68"/>
      <c r="E84" s="21"/>
      <c r="F84" s="22"/>
      <c r="G84" s="22"/>
      <c r="H84" s="16"/>
      <c r="I84" s="16" t="str">
        <f>IF(OR(ISBLANK(task_start),ISBLANK(task_end)),"",task_end-task_start+1)</f>
        <v/>
      </c>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c r="IU84" s="15"/>
      <c r="IV84" s="15"/>
      <c r="IW84" s="15"/>
      <c r="IX84" s="15"/>
      <c r="IY84" s="15"/>
      <c r="IZ84" s="15"/>
      <c r="JA84" s="15"/>
      <c r="JB84" s="15"/>
      <c r="JC84" s="15"/>
      <c r="JD84" s="15"/>
      <c r="JE84" s="15"/>
      <c r="JF84" s="15"/>
      <c r="JG84" s="15"/>
      <c r="JH84" s="15"/>
      <c r="JI84" s="15"/>
      <c r="JJ84" s="15"/>
      <c r="JK84" s="15"/>
      <c r="JL84" s="15"/>
      <c r="JM84" s="15"/>
      <c r="JN84" s="15"/>
      <c r="JO84" s="15"/>
      <c r="JP84" s="15"/>
      <c r="JQ84" s="15"/>
      <c r="JR84" s="15"/>
      <c r="JS84" s="15"/>
      <c r="JT84" s="15"/>
      <c r="JU84" s="15"/>
      <c r="JV84" s="15"/>
      <c r="JW84" s="15"/>
      <c r="JX84" s="15"/>
      <c r="JY84" s="15"/>
      <c r="JZ84" s="15"/>
      <c r="KA84" s="15"/>
      <c r="KB84" s="15"/>
      <c r="KC84" s="15"/>
    </row>
    <row r="85" spans="1:289" s="17" customFormat="1" ht="30" customHeight="1" thickBot="1">
      <c r="A85" s="1" t="s">
        <v>21</v>
      </c>
      <c r="B85" s="23" t="s">
        <v>22</v>
      </c>
      <c r="C85" s="23"/>
      <c r="D85" s="69"/>
      <c r="E85" s="24"/>
      <c r="F85" s="25"/>
      <c r="G85" s="26"/>
      <c r="H85" s="27"/>
      <c r="I85" s="27" t="str">
        <f>IF(OR(ISBLANK(task_start),ISBLANK(task_end)),"",task_end-task_start+1)</f>
        <v/>
      </c>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c r="FP85" s="28"/>
      <c r="FQ85" s="28"/>
      <c r="FR85" s="28"/>
      <c r="FS85" s="28"/>
      <c r="FT85" s="28"/>
      <c r="FU85" s="28"/>
      <c r="FV85" s="28"/>
      <c r="FW85" s="28"/>
      <c r="FX85" s="28"/>
      <c r="FY85" s="28"/>
      <c r="FZ85" s="28"/>
      <c r="GA85" s="28"/>
      <c r="GB85" s="28"/>
      <c r="GC85" s="28"/>
      <c r="GD85" s="28"/>
      <c r="GE85" s="28"/>
      <c r="GF85" s="28"/>
      <c r="GG85" s="28"/>
      <c r="GH85" s="28"/>
      <c r="GI85" s="28"/>
      <c r="GJ85" s="28"/>
      <c r="GK85" s="28"/>
      <c r="GL85" s="28"/>
      <c r="GM85" s="28"/>
      <c r="GN85" s="28"/>
      <c r="GO85" s="28"/>
      <c r="GP85" s="28"/>
      <c r="GQ85" s="28"/>
      <c r="GR85" s="28"/>
      <c r="GS85" s="28"/>
      <c r="GT85" s="28"/>
      <c r="GU85" s="28"/>
      <c r="GV85" s="28"/>
      <c r="GW85" s="28"/>
      <c r="GX85" s="28"/>
      <c r="GY85" s="28"/>
      <c r="GZ85" s="28"/>
      <c r="HA85" s="28"/>
      <c r="HB85" s="28"/>
      <c r="HC85" s="28"/>
      <c r="HD85" s="28"/>
      <c r="HE85" s="28"/>
      <c r="HF85" s="28"/>
      <c r="HG85" s="28"/>
      <c r="HH85" s="28"/>
      <c r="HI85" s="28"/>
      <c r="HJ85" s="28"/>
      <c r="HK85" s="28"/>
      <c r="HL85" s="28"/>
      <c r="HM85" s="28"/>
      <c r="HN85" s="28"/>
      <c r="HO85" s="28"/>
      <c r="HP85" s="28"/>
      <c r="HQ85" s="28"/>
      <c r="HR85" s="28"/>
      <c r="HS85" s="28"/>
      <c r="HT85" s="28"/>
      <c r="HU85" s="28"/>
      <c r="HV85" s="28"/>
      <c r="HW85" s="28"/>
      <c r="HX85" s="28"/>
      <c r="HY85" s="28"/>
      <c r="HZ85" s="28"/>
      <c r="IA85" s="28"/>
      <c r="IB85" s="28"/>
      <c r="IC85" s="28"/>
      <c r="ID85" s="28"/>
      <c r="IE85" s="28"/>
      <c r="IF85" s="28"/>
      <c r="IG85" s="28"/>
      <c r="IH85" s="28"/>
      <c r="II85" s="28"/>
      <c r="IJ85" s="28"/>
      <c r="IK85" s="28"/>
      <c r="IL85" s="28"/>
      <c r="IM85" s="28"/>
      <c r="IN85" s="28"/>
      <c r="IO85" s="28"/>
      <c r="IP85" s="28"/>
      <c r="IQ85" s="28"/>
      <c r="IR85" s="28"/>
      <c r="IS85" s="28"/>
      <c r="IT85" s="28"/>
      <c r="IU85" s="28"/>
      <c r="IV85" s="28"/>
      <c r="IW85" s="28"/>
      <c r="IX85" s="28"/>
      <c r="IY85" s="28"/>
      <c r="IZ85" s="28"/>
      <c r="JA85" s="28"/>
      <c r="JB85" s="28"/>
      <c r="JC85" s="28"/>
      <c r="JD85" s="28"/>
      <c r="JE85" s="28"/>
      <c r="JF85" s="28"/>
      <c r="JG85" s="28"/>
      <c r="JH85" s="28"/>
      <c r="JI85" s="28"/>
      <c r="JJ85" s="28"/>
      <c r="JK85" s="28"/>
      <c r="JL85" s="28"/>
      <c r="JM85" s="28"/>
      <c r="JN85" s="28"/>
      <c r="JO85" s="28"/>
      <c r="JP85" s="28"/>
      <c r="JQ85" s="28"/>
      <c r="JR85" s="28"/>
      <c r="JS85" s="28"/>
      <c r="JT85" s="28"/>
      <c r="JU85" s="28"/>
      <c r="JV85" s="28"/>
      <c r="JW85" s="28"/>
      <c r="JX85" s="28"/>
      <c r="JY85" s="28"/>
      <c r="JZ85" s="28"/>
      <c r="KA85" s="28"/>
      <c r="KB85" s="28"/>
      <c r="KC85" s="28"/>
    </row>
    <row r="86" spans="1:289" ht="14.25">
      <c r="H86" s="29"/>
    </row>
    <row r="87" spans="1:289" ht="15">
      <c r="D87" s="70"/>
      <c r="G87" s="30"/>
    </row>
    <row r="88" spans="1:289" ht="14.25">
      <c r="D88" s="71"/>
    </row>
    <row r="89" spans="1:289" ht="14.25"/>
    <row r="90" spans="1:289" ht="14.25"/>
  </sheetData>
  <mergeCells count="49">
    <mergeCell ref="B81:D81"/>
    <mergeCell ref="JW6:KC6"/>
    <mergeCell ref="B7:H7"/>
    <mergeCell ref="B10:D10"/>
    <mergeCell ref="B13:D13"/>
    <mergeCell ref="B33:D33"/>
    <mergeCell ref="B51:D51"/>
    <mergeCell ref="IG6:IM6"/>
    <mergeCell ref="IN6:IT6"/>
    <mergeCell ref="IU6:JA6"/>
    <mergeCell ref="JB6:JH6"/>
    <mergeCell ref="JI6:JO6"/>
    <mergeCell ref="JP6:JV6"/>
    <mergeCell ref="GQ6:GW6"/>
    <mergeCell ref="GX6:HD6"/>
    <mergeCell ref="HE6:HK6"/>
    <mergeCell ref="HL6:HR6"/>
    <mergeCell ref="HS6:HY6"/>
    <mergeCell ref="HZ6:IF6"/>
    <mergeCell ref="FA6:FG6"/>
    <mergeCell ref="FH6:FN6"/>
    <mergeCell ref="FO6:FU6"/>
    <mergeCell ref="FV6:GB6"/>
    <mergeCell ref="GC6:GI6"/>
    <mergeCell ref="GJ6:GP6"/>
    <mergeCell ref="ET6:EZ6"/>
    <mergeCell ref="BU6:CA6"/>
    <mergeCell ref="CB6:CH6"/>
    <mergeCell ref="CI6:CO6"/>
    <mergeCell ref="CP6:CV6"/>
    <mergeCell ref="CW6:DC6"/>
    <mergeCell ref="DD6:DJ6"/>
    <mergeCell ref="DK6:DQ6"/>
    <mergeCell ref="DR6:DX6"/>
    <mergeCell ref="DY6:EE6"/>
    <mergeCell ref="EF6:EL6"/>
    <mergeCell ref="EM6:ES6"/>
    <mergeCell ref="BN6:BT6"/>
    <mergeCell ref="D5:E5"/>
    <mergeCell ref="F5:G5"/>
    <mergeCell ref="D6:E6"/>
    <mergeCell ref="J6:P6"/>
    <mergeCell ref="Q6:W6"/>
    <mergeCell ref="X6:AD6"/>
    <mergeCell ref="AE6:AK6"/>
    <mergeCell ref="AL6:AR6"/>
    <mergeCell ref="AS6:AY6"/>
    <mergeCell ref="AZ6:BF6"/>
    <mergeCell ref="BG6:BM6"/>
  </mergeCells>
  <conditionalFormatting sqref="E10">
    <cfRule type="dataBar" priority="44">
      <dataBar>
        <cfvo type="num" val="0"/>
        <cfvo type="num" val="1"/>
        <color theme="0" tint="-0.249977111117893"/>
      </dataBar>
      <extLst>
        <ext xmlns:x14="http://schemas.microsoft.com/office/spreadsheetml/2009/9/main" uri="{B025F937-C7B1-47D3-B67F-A62EFF666E3E}">
          <x14:id>{26ABB2C5-70CC-4685-AC02-23A5FB07E79E}</x14:id>
        </ext>
      </extLst>
    </cfRule>
  </conditionalFormatting>
  <conditionalFormatting sqref="E11">
    <cfRule type="dataBar" priority="43">
      <dataBar>
        <cfvo type="num" val="0"/>
        <cfvo type="num" val="1"/>
        <color theme="0" tint="-0.249977111117893"/>
      </dataBar>
      <extLst>
        <ext xmlns:x14="http://schemas.microsoft.com/office/spreadsheetml/2009/9/main" uri="{B025F937-C7B1-47D3-B67F-A62EFF666E3E}">
          <x14:id>{7A35F63E-D056-4D14-A324-732C7A09F288}</x14:id>
        </ext>
      </extLst>
    </cfRule>
  </conditionalFormatting>
  <conditionalFormatting sqref="E12">
    <cfRule type="dataBar" priority="37">
      <dataBar>
        <cfvo type="num" val="0"/>
        <cfvo type="num" val="1"/>
        <color theme="0" tint="-0.249977111117893"/>
      </dataBar>
      <extLst>
        <ext xmlns:x14="http://schemas.microsoft.com/office/spreadsheetml/2009/9/main" uri="{B025F937-C7B1-47D3-B67F-A62EFF666E3E}">
          <x14:id>{3C953172-F441-42F7-9C19-B044832B27EC}</x14:id>
        </ext>
      </extLst>
    </cfRule>
  </conditionalFormatting>
  <conditionalFormatting sqref="E13">
    <cfRule type="dataBar" priority="41">
      <dataBar>
        <cfvo type="num" val="0"/>
        <cfvo type="num" val="1"/>
        <color theme="0" tint="-0.249977111117893"/>
      </dataBar>
      <extLst>
        <ext xmlns:x14="http://schemas.microsoft.com/office/spreadsheetml/2009/9/main" uri="{B025F937-C7B1-47D3-B67F-A62EFF666E3E}">
          <x14:id>{6D74D089-A8E5-4A43-9EB6-D5F5F76EFCC4}</x14:id>
        </ext>
      </extLst>
    </cfRule>
  </conditionalFormatting>
  <conditionalFormatting sqref="E14">
    <cfRule type="dataBar" priority="36">
      <dataBar>
        <cfvo type="num" val="0"/>
        <cfvo type="num" val="1"/>
        <color theme="0" tint="-0.249977111117893"/>
      </dataBar>
      <extLst>
        <ext xmlns:x14="http://schemas.microsoft.com/office/spreadsheetml/2009/9/main" uri="{B025F937-C7B1-47D3-B67F-A62EFF666E3E}">
          <x14:id>{5C609C4E-EA2A-4935-9712-FFC08186F8AA}</x14:id>
        </ext>
      </extLst>
    </cfRule>
  </conditionalFormatting>
  <conditionalFormatting sqref="E15:E18">
    <cfRule type="dataBar" priority="18">
      <dataBar>
        <cfvo type="num" val="0"/>
        <cfvo type="num" val="1"/>
        <color theme="0" tint="-0.249977111117893"/>
      </dataBar>
      <extLst>
        <ext xmlns:x14="http://schemas.microsoft.com/office/spreadsheetml/2009/9/main" uri="{B025F937-C7B1-47D3-B67F-A62EFF666E3E}">
          <x14:id>{800AC051-926A-4CA4-A9A6-32F1A362310E}</x14:id>
        </ext>
      </extLst>
    </cfRule>
  </conditionalFormatting>
  <conditionalFormatting sqref="E19">
    <cfRule type="dataBar" priority="12">
      <dataBar>
        <cfvo type="num" val="0"/>
        <cfvo type="num" val="1"/>
        <color theme="0" tint="-0.249977111117893"/>
      </dataBar>
      <extLst>
        <ext xmlns:x14="http://schemas.microsoft.com/office/spreadsheetml/2009/9/main" uri="{B025F937-C7B1-47D3-B67F-A62EFF666E3E}">
          <x14:id>{4C1728FB-2947-4215-9A24-094C55657CBE}</x14:id>
        </ext>
      </extLst>
    </cfRule>
  </conditionalFormatting>
  <conditionalFormatting sqref="E20">
    <cfRule type="dataBar" priority="35">
      <dataBar>
        <cfvo type="num" val="0"/>
        <cfvo type="num" val="1"/>
        <color theme="0" tint="-0.249977111117893"/>
      </dataBar>
      <extLst>
        <ext xmlns:x14="http://schemas.microsoft.com/office/spreadsheetml/2009/9/main" uri="{B025F937-C7B1-47D3-B67F-A62EFF666E3E}">
          <x14:id>{FB2F4CDF-25CD-46F0-AED0-120775EDBD37}</x14:id>
        </ext>
      </extLst>
    </cfRule>
  </conditionalFormatting>
  <conditionalFormatting sqref="E21:E23">
    <cfRule type="dataBar" priority="17">
      <dataBar>
        <cfvo type="num" val="0"/>
        <cfvo type="num" val="1"/>
        <color theme="0" tint="-0.249977111117893"/>
      </dataBar>
      <extLst>
        <ext xmlns:x14="http://schemas.microsoft.com/office/spreadsheetml/2009/9/main" uri="{B025F937-C7B1-47D3-B67F-A62EFF666E3E}">
          <x14:id>{F569C929-2396-4D93-AB65-E615609A3A1E}</x14:id>
        </ext>
      </extLst>
    </cfRule>
  </conditionalFormatting>
  <conditionalFormatting sqref="E24">
    <cfRule type="dataBar" priority="34">
      <dataBar>
        <cfvo type="num" val="0"/>
        <cfvo type="num" val="1"/>
        <color theme="0" tint="-0.249977111117893"/>
      </dataBar>
      <extLst>
        <ext xmlns:x14="http://schemas.microsoft.com/office/spreadsheetml/2009/9/main" uri="{B025F937-C7B1-47D3-B67F-A62EFF666E3E}">
          <x14:id>{9A3A6B64-0E98-42CA-B6AD-08ED3D2D62DE}</x14:id>
        </ext>
      </extLst>
    </cfRule>
  </conditionalFormatting>
  <conditionalFormatting sqref="E25:E27">
    <cfRule type="dataBar" priority="16">
      <dataBar>
        <cfvo type="num" val="0"/>
        <cfvo type="num" val="1"/>
        <color theme="0" tint="-0.249977111117893"/>
      </dataBar>
      <extLst>
        <ext xmlns:x14="http://schemas.microsoft.com/office/spreadsheetml/2009/9/main" uri="{B025F937-C7B1-47D3-B67F-A62EFF666E3E}">
          <x14:id>{3EC28AC6-DDAC-47CC-B391-D2494905CF6A}</x14:id>
        </ext>
      </extLst>
    </cfRule>
  </conditionalFormatting>
  <conditionalFormatting sqref="E28">
    <cfRule type="dataBar" priority="8">
      <dataBar>
        <cfvo type="num" val="0"/>
        <cfvo type="num" val="1"/>
        <color theme="0" tint="-0.249977111117893"/>
      </dataBar>
      <extLst>
        <ext xmlns:x14="http://schemas.microsoft.com/office/spreadsheetml/2009/9/main" uri="{B025F937-C7B1-47D3-B67F-A62EFF666E3E}">
          <x14:id>{CB6A3E48-2FB8-4113-A771-3592144A30CE}</x14:id>
        </ext>
      </extLst>
    </cfRule>
  </conditionalFormatting>
  <conditionalFormatting sqref="E29:E32">
    <cfRule type="dataBar" priority="7">
      <dataBar>
        <cfvo type="num" val="0"/>
        <cfvo type="num" val="1"/>
        <color theme="0" tint="-0.249977111117893"/>
      </dataBar>
      <extLst>
        <ext xmlns:x14="http://schemas.microsoft.com/office/spreadsheetml/2009/9/main" uri="{B025F937-C7B1-47D3-B67F-A62EFF666E3E}">
          <x14:id>{D9091044-C043-4151-94C7-6019ECF1B2A5}</x14:id>
        </ext>
      </extLst>
    </cfRule>
  </conditionalFormatting>
  <conditionalFormatting sqref="E33">
    <cfRule type="dataBar" priority="45">
      <dataBar>
        <cfvo type="num" val="0"/>
        <cfvo type="num" val="1"/>
        <color theme="0" tint="-0.249977111117893"/>
      </dataBar>
      <extLst>
        <ext xmlns:x14="http://schemas.microsoft.com/office/spreadsheetml/2009/9/main" uri="{B025F937-C7B1-47D3-B67F-A62EFF666E3E}">
          <x14:id>{7EFDD2EA-957B-4C61-B984-D371DB691DF4}</x14:id>
        </ext>
      </extLst>
    </cfRule>
  </conditionalFormatting>
  <conditionalFormatting sqref="E34">
    <cfRule type="dataBar" priority="33">
      <dataBar>
        <cfvo type="num" val="0"/>
        <cfvo type="num" val="1"/>
        <color theme="0" tint="-0.249977111117893"/>
      </dataBar>
      <extLst>
        <ext xmlns:x14="http://schemas.microsoft.com/office/spreadsheetml/2009/9/main" uri="{B025F937-C7B1-47D3-B67F-A62EFF666E3E}">
          <x14:id>{50744C6F-2F5B-452A-AE41-55709BA5B4AD}</x14:id>
        </ext>
      </extLst>
    </cfRule>
  </conditionalFormatting>
  <conditionalFormatting sqref="E35:E37">
    <cfRule type="dataBar" priority="15">
      <dataBar>
        <cfvo type="num" val="0"/>
        <cfvo type="num" val="1"/>
        <color theme="0" tint="-0.249977111117893"/>
      </dataBar>
      <extLst>
        <ext xmlns:x14="http://schemas.microsoft.com/office/spreadsheetml/2009/9/main" uri="{B025F937-C7B1-47D3-B67F-A62EFF666E3E}">
          <x14:id>{8F304270-C546-40B1-AD60-688B468F7692}</x14:id>
        </ext>
      </extLst>
    </cfRule>
  </conditionalFormatting>
  <conditionalFormatting sqref="E38">
    <cfRule type="dataBar" priority="32">
      <dataBar>
        <cfvo type="num" val="0"/>
        <cfvo type="num" val="1"/>
        <color theme="0" tint="-0.249977111117893"/>
      </dataBar>
      <extLst>
        <ext xmlns:x14="http://schemas.microsoft.com/office/spreadsheetml/2009/9/main" uri="{B025F937-C7B1-47D3-B67F-A62EFF666E3E}">
          <x14:id>{5F84543B-92BC-4208-BA76-84D8482A95FF}</x14:id>
        </ext>
      </extLst>
    </cfRule>
  </conditionalFormatting>
  <conditionalFormatting sqref="E39:E41">
    <cfRule type="dataBar" priority="14">
      <dataBar>
        <cfvo type="num" val="0"/>
        <cfvo type="num" val="1"/>
        <color theme="0" tint="-0.249977111117893"/>
      </dataBar>
      <extLst>
        <ext xmlns:x14="http://schemas.microsoft.com/office/spreadsheetml/2009/9/main" uri="{B025F937-C7B1-47D3-B67F-A62EFF666E3E}">
          <x14:id>{2C24AFF2-6996-4CA0-A3FD-3985D479DE1B}</x14:id>
        </ext>
      </extLst>
    </cfRule>
  </conditionalFormatting>
  <conditionalFormatting sqref="E42">
    <cfRule type="dataBar" priority="31">
      <dataBar>
        <cfvo type="num" val="0"/>
        <cfvo type="num" val="1"/>
        <color theme="0" tint="-0.249977111117893"/>
      </dataBar>
      <extLst>
        <ext xmlns:x14="http://schemas.microsoft.com/office/spreadsheetml/2009/9/main" uri="{B025F937-C7B1-47D3-B67F-A62EFF666E3E}">
          <x14:id>{6EDC40EA-2C9C-459F-AE99-621356650397}</x14:id>
        </ext>
      </extLst>
    </cfRule>
  </conditionalFormatting>
  <conditionalFormatting sqref="E43:E44">
    <cfRule type="dataBar" priority="13">
      <dataBar>
        <cfvo type="num" val="0"/>
        <cfvo type="num" val="1"/>
        <color theme="0" tint="-0.249977111117893"/>
      </dataBar>
      <extLst>
        <ext xmlns:x14="http://schemas.microsoft.com/office/spreadsheetml/2009/9/main" uri="{B025F937-C7B1-47D3-B67F-A62EFF666E3E}">
          <x14:id>{FC357EC9-1739-4CB5-8A12-3E6EA7EBF6AE}</x14:id>
        </ext>
      </extLst>
    </cfRule>
  </conditionalFormatting>
  <conditionalFormatting sqref="E45">
    <cfRule type="dataBar" priority="11">
      <dataBar>
        <cfvo type="num" val="0"/>
        <cfvo type="num" val="1"/>
        <color theme="0" tint="-0.249977111117893"/>
      </dataBar>
      <extLst>
        <ext xmlns:x14="http://schemas.microsoft.com/office/spreadsheetml/2009/9/main" uri="{B025F937-C7B1-47D3-B67F-A62EFF666E3E}">
          <x14:id>{B8356A14-BF81-4EDD-8D1A-5A25DBAAB08F}</x14:id>
        </ext>
      </extLst>
    </cfRule>
  </conditionalFormatting>
  <conditionalFormatting sqref="E46">
    <cfRule type="dataBar" priority="10">
      <dataBar>
        <cfvo type="num" val="0"/>
        <cfvo type="num" val="1"/>
        <color theme="0" tint="-0.249977111117893"/>
      </dataBar>
      <extLst>
        <ext xmlns:x14="http://schemas.microsoft.com/office/spreadsheetml/2009/9/main" uri="{B025F937-C7B1-47D3-B67F-A62EFF666E3E}">
          <x14:id>{1AB2B5FD-5948-498F-83E7-A38C47648CA1}</x14:id>
        </ext>
      </extLst>
    </cfRule>
  </conditionalFormatting>
  <conditionalFormatting sqref="E47:E50">
    <cfRule type="dataBar" priority="9">
      <dataBar>
        <cfvo type="num" val="0"/>
        <cfvo type="num" val="1"/>
        <color theme="0" tint="-0.249977111117893"/>
      </dataBar>
      <extLst>
        <ext xmlns:x14="http://schemas.microsoft.com/office/spreadsheetml/2009/9/main" uri="{B025F937-C7B1-47D3-B67F-A62EFF666E3E}">
          <x14:id>{7C184997-14F8-4233-BD08-0E7C6DC81E8A}</x14:id>
        </ext>
      </extLst>
    </cfRule>
  </conditionalFormatting>
  <conditionalFormatting sqref="E53:E56">
    <cfRule type="dataBar" priority="39">
      <dataBar>
        <cfvo type="num" val="0"/>
        <cfvo type="num" val="1"/>
        <color theme="0" tint="-0.249977111117893"/>
      </dataBar>
      <extLst>
        <ext xmlns:x14="http://schemas.microsoft.com/office/spreadsheetml/2009/9/main" uri="{B025F937-C7B1-47D3-B67F-A62EFF666E3E}">
          <x14:id>{16370919-7D96-4EDA-B2A3-960343C03E47}</x14:id>
        </ext>
      </extLst>
    </cfRule>
  </conditionalFormatting>
  <conditionalFormatting sqref="E57">
    <cfRule type="dataBar" priority="42">
      <dataBar>
        <cfvo type="num" val="0"/>
        <cfvo type="num" val="1"/>
        <color theme="0" tint="-0.249977111117893"/>
      </dataBar>
      <extLst>
        <ext xmlns:x14="http://schemas.microsoft.com/office/spreadsheetml/2009/9/main" uri="{B025F937-C7B1-47D3-B67F-A62EFF666E3E}">
          <x14:id>{AF208C4F-2E5C-44CD-AB6B-CE0886BDB32A}</x14:id>
        </ext>
      </extLst>
    </cfRule>
  </conditionalFormatting>
  <conditionalFormatting sqref="E59">
    <cfRule type="dataBar" priority="6">
      <dataBar>
        <cfvo type="num" val="0"/>
        <cfvo type="num" val="1"/>
        <color theme="0" tint="-0.249977111117893"/>
      </dataBar>
      <extLst>
        <ext xmlns:x14="http://schemas.microsoft.com/office/spreadsheetml/2009/9/main" uri="{B025F937-C7B1-47D3-B67F-A62EFF666E3E}">
          <x14:id>{31CBDA1C-3708-4734-A0CC-CB75A5134C35}</x14:id>
        </ext>
      </extLst>
    </cfRule>
  </conditionalFormatting>
  <conditionalFormatting sqref="E60">
    <cfRule type="dataBar" priority="5">
      <dataBar>
        <cfvo type="num" val="0"/>
        <cfvo type="num" val="1"/>
        <color theme="0" tint="-0.249977111117893"/>
      </dataBar>
      <extLst>
        <ext xmlns:x14="http://schemas.microsoft.com/office/spreadsheetml/2009/9/main" uri="{B025F937-C7B1-47D3-B67F-A62EFF666E3E}">
          <x14:id>{CD479C12-67FA-48E6-989F-2CFF16570298}</x14:id>
        </ext>
      </extLst>
    </cfRule>
  </conditionalFormatting>
  <conditionalFormatting sqref="E61">
    <cfRule type="dataBar" priority="4">
      <dataBar>
        <cfvo type="num" val="0"/>
        <cfvo type="num" val="1"/>
        <color theme="0" tint="-0.249977111117893"/>
      </dataBar>
      <extLst>
        <ext xmlns:x14="http://schemas.microsoft.com/office/spreadsheetml/2009/9/main" uri="{B025F937-C7B1-47D3-B67F-A62EFF666E3E}">
          <x14:id>{C1725EFC-7BE1-46B3-A0D3-0EAEC6B75D27}</x14:id>
        </ext>
      </extLst>
    </cfRule>
  </conditionalFormatting>
  <conditionalFormatting sqref="E62 E58">
    <cfRule type="dataBar" priority="38">
      <dataBar>
        <cfvo type="num" val="0"/>
        <cfvo type="num" val="1"/>
        <color theme="0" tint="-0.249977111117893"/>
      </dataBar>
      <extLst>
        <ext xmlns:x14="http://schemas.microsoft.com/office/spreadsheetml/2009/9/main" uri="{B025F937-C7B1-47D3-B67F-A62EFF666E3E}">
          <x14:id>{A0D2941C-D743-4A6A-8720-4B802B87120F}</x14:id>
        </ext>
      </extLst>
    </cfRule>
  </conditionalFormatting>
  <conditionalFormatting sqref="E63">
    <cfRule type="dataBar" priority="23">
      <dataBar>
        <cfvo type="num" val="0"/>
        <cfvo type="num" val="1"/>
        <color theme="0" tint="-0.249977111117893"/>
      </dataBar>
      <extLst>
        <ext xmlns:x14="http://schemas.microsoft.com/office/spreadsheetml/2009/9/main" uri="{B025F937-C7B1-47D3-B67F-A62EFF666E3E}">
          <x14:id>{4E4E9139-57F8-4C79-8779-D8D708269E9B}</x14:id>
        </ext>
      </extLst>
    </cfRule>
  </conditionalFormatting>
  <conditionalFormatting sqref="E64:E67">
    <cfRule type="dataBar" priority="21">
      <dataBar>
        <cfvo type="num" val="0"/>
        <cfvo type="num" val="1"/>
        <color theme="0" tint="-0.249977111117893"/>
      </dataBar>
      <extLst>
        <ext xmlns:x14="http://schemas.microsoft.com/office/spreadsheetml/2009/9/main" uri="{B025F937-C7B1-47D3-B67F-A62EFF666E3E}">
          <x14:id>{85C3E122-14B7-4E5F-BAF6-F807D443FBE7}</x14:id>
        </ext>
      </extLst>
    </cfRule>
  </conditionalFormatting>
  <conditionalFormatting sqref="E68">
    <cfRule type="dataBar" priority="22">
      <dataBar>
        <cfvo type="num" val="0"/>
        <cfvo type="num" val="1"/>
        <color theme="0" tint="-0.249977111117893"/>
      </dataBar>
      <extLst>
        <ext xmlns:x14="http://schemas.microsoft.com/office/spreadsheetml/2009/9/main" uri="{B025F937-C7B1-47D3-B67F-A62EFF666E3E}">
          <x14:id>{40B1FBA0-7608-48A6-B587-E2E6B6E290E3}</x14:id>
        </ext>
      </extLst>
    </cfRule>
  </conditionalFormatting>
  <conditionalFormatting sqref="E69">
    <cfRule type="dataBar" priority="20">
      <dataBar>
        <cfvo type="num" val="0"/>
        <cfvo type="num" val="1"/>
        <color theme="0" tint="-0.249977111117893"/>
      </dataBar>
      <extLst>
        <ext xmlns:x14="http://schemas.microsoft.com/office/spreadsheetml/2009/9/main" uri="{B025F937-C7B1-47D3-B67F-A62EFF666E3E}">
          <x14:id>{B6CB59E1-485B-4A6C-B6C0-E0064D7EC8EE}</x14:id>
        </ext>
      </extLst>
    </cfRule>
  </conditionalFormatting>
  <conditionalFormatting sqref="E70">
    <cfRule type="dataBar" priority="3">
      <dataBar>
        <cfvo type="num" val="0"/>
        <cfvo type="num" val="1"/>
        <color theme="0" tint="-0.249977111117893"/>
      </dataBar>
      <extLst>
        <ext xmlns:x14="http://schemas.microsoft.com/office/spreadsheetml/2009/9/main" uri="{B025F937-C7B1-47D3-B67F-A62EFF666E3E}">
          <x14:id>{5D9B81F5-E09D-4616-BEE8-E18C87DAA5DB}</x14:id>
        </ext>
      </extLst>
    </cfRule>
  </conditionalFormatting>
  <conditionalFormatting sqref="E71:E72 E76:E80">
    <cfRule type="dataBar" priority="2">
      <dataBar>
        <cfvo type="num" val="0"/>
        <cfvo type="num" val="1"/>
        <color theme="0" tint="-0.249977111117893"/>
      </dataBar>
      <extLst>
        <ext xmlns:x14="http://schemas.microsoft.com/office/spreadsheetml/2009/9/main" uri="{B025F937-C7B1-47D3-B67F-A62EFF666E3E}">
          <x14:id>{75D63195-0825-4446-A040-E98BCFFAB2A5}</x14:id>
        </ext>
      </extLst>
    </cfRule>
  </conditionalFormatting>
  <conditionalFormatting sqref="E73:E75">
    <cfRule type="dataBar" priority="1">
      <dataBar>
        <cfvo type="num" val="0"/>
        <cfvo type="num" val="1"/>
        <color theme="0" tint="-0.249977111117893"/>
      </dataBar>
      <extLst>
        <ext xmlns:x14="http://schemas.microsoft.com/office/spreadsheetml/2009/9/main" uri="{B025F937-C7B1-47D3-B67F-A62EFF666E3E}">
          <x14:id>{D82456F4-75A4-4B0E-90C6-0E1B269A3D3A}</x14:id>
        </ext>
      </extLst>
    </cfRule>
  </conditionalFormatting>
  <conditionalFormatting sqref="E82">
    <cfRule type="dataBar" priority="19">
      <dataBar>
        <cfvo type="num" val="0"/>
        <cfvo type="num" val="1"/>
        <color theme="0" tint="-0.249977111117893"/>
      </dataBar>
      <extLst>
        <ext xmlns:x14="http://schemas.microsoft.com/office/spreadsheetml/2009/9/main" uri="{B025F937-C7B1-47D3-B67F-A62EFF666E3E}">
          <x14:id>{19A97385-683B-4D6A-BC4F-98C2B82E7C74}</x14:id>
        </ext>
      </extLst>
    </cfRule>
  </conditionalFormatting>
  <conditionalFormatting sqref="E83">
    <cfRule type="dataBar" priority="40">
      <dataBar>
        <cfvo type="num" val="0"/>
        <cfvo type="num" val="1"/>
        <color theme="0" tint="-0.249977111117893"/>
      </dataBar>
      <extLst>
        <ext xmlns:x14="http://schemas.microsoft.com/office/spreadsheetml/2009/9/main" uri="{B025F937-C7B1-47D3-B67F-A62EFF666E3E}">
          <x14:id>{E3A0B513-9139-4817-AD4D-44BB573D615B}</x14:id>
        </ext>
      </extLst>
    </cfRule>
  </conditionalFormatting>
  <conditionalFormatting sqref="E84:E85 E9 E52">
    <cfRule type="dataBar" priority="46">
      <dataBar>
        <cfvo type="num" val="0"/>
        <cfvo type="num" val="1"/>
        <color theme="0" tint="-0.249977111117893"/>
      </dataBar>
      <extLst>
        <ext xmlns:x14="http://schemas.microsoft.com/office/spreadsheetml/2009/9/main" uri="{B025F937-C7B1-47D3-B67F-A62EFF666E3E}">
          <x14:id>{240142B6-64E5-4235-9782-8067D86AF225}</x14:id>
        </ext>
      </extLst>
    </cfRule>
  </conditionalFormatting>
  <conditionalFormatting sqref="J9:BM9">
    <cfRule type="expression" dxfId="18" priority="47">
      <formula>AND(task_start&lt;=J$7,ROUNDDOWN((task_end-task_start+1)*task_progress,0)+task_start-1&gt;=J$7)</formula>
    </cfRule>
    <cfRule type="expression" dxfId="17" priority="48" stopIfTrue="1">
      <formula>AND(task_end&gt;=J$7,task_start&lt;K$7)</formula>
    </cfRule>
  </conditionalFormatting>
  <conditionalFormatting sqref="J10:DW85 GJ10:KC85">
    <cfRule type="expression" dxfId="16" priority="25" stopIfTrue="1">
      <formula>AND(task_end&gt;=J$7,task_start&lt;K$7)</formula>
    </cfRule>
  </conditionalFormatting>
  <conditionalFormatting sqref="J10:KC85">
    <cfRule type="expression" dxfId="15" priority="24">
      <formula>AND(task_start&lt;=J$7,ROUNDDOWN((task_end-task_start+1)*task_progress,0)+task_start-1&gt;=J$7)</formula>
    </cfRule>
  </conditionalFormatting>
  <conditionalFormatting sqref="DX10:ES85">
    <cfRule type="expression" dxfId="14" priority="30" stopIfTrue="1">
      <formula>AND(task_end&gt;=DX$7,task_start&lt;GJ$7)</formula>
    </cfRule>
  </conditionalFormatting>
  <conditionalFormatting sqref="ET10:FG85">
    <cfRule type="expression" dxfId="13" priority="29" stopIfTrue="1">
      <formula>AND(task_end&gt;=ET$7,task_start&lt;GR$7)</formula>
    </cfRule>
  </conditionalFormatting>
  <conditionalFormatting sqref="FH10:FN85">
    <cfRule type="expression" dxfId="12" priority="27" stopIfTrue="1">
      <formula>AND(task_end&gt;=FH$7,task_start&lt;GY$7)</formula>
    </cfRule>
  </conditionalFormatting>
  <conditionalFormatting sqref="FO10:FU85">
    <cfRule type="expression" dxfId="11" priority="26" stopIfTrue="1">
      <formula>AND(task_end&gt;=FO$7,task_start&lt;GY$7)</formula>
    </cfRule>
  </conditionalFormatting>
  <conditionalFormatting sqref="FV10:GI85">
    <cfRule type="expression" dxfId="10" priority="28" stopIfTrue="1">
      <formula>AND(task_end&gt;=FV$7,task_start&lt;GR$7)</formula>
    </cfRule>
  </conditionalFormatting>
  <dataValidations count="1">
    <dataValidation type="whole" operator="greaterThanOrEqual" allowBlank="1" showInputMessage="1" promptTitle="Display Week" prompt="Changing this number will scroll the Gantt Chart view." sqref="F6" xr:uid="{00000000-0002-0000-0200-000000000000}">
      <formula1>1</formula1>
    </dataValidation>
  </dataValidations>
  <printOptions horizontalCentered="1"/>
  <pageMargins left="0.35" right="0.35" top="0.35" bottom="0.5" header="0.3" footer="0.3"/>
  <pageSetup scale="57" fitToHeight="0" orientation="landscape" r:id="rId1"/>
  <headerFooter differentFirst="1" scaleWithDoc="0">
    <oddFooter>Page &amp;P of &amp;N</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dataBar" id="{26ABB2C5-70CC-4685-AC02-23A5FB07E79E}">
            <x14:dataBar minLength="0" maxLength="100" gradient="0">
              <x14:cfvo type="num">
                <xm:f>0</xm:f>
              </x14:cfvo>
              <x14:cfvo type="num">
                <xm:f>1</xm:f>
              </x14:cfvo>
              <x14:negativeFillColor rgb="FFFF0000"/>
              <x14:axisColor rgb="FF000000"/>
            </x14:dataBar>
          </x14:cfRule>
          <xm:sqref>E10</xm:sqref>
        </x14:conditionalFormatting>
        <x14:conditionalFormatting xmlns:xm="http://schemas.microsoft.com/office/excel/2006/main">
          <x14:cfRule type="dataBar" id="{7A35F63E-D056-4D14-A324-732C7A09F288}">
            <x14:dataBar minLength="0" maxLength="100" gradient="0">
              <x14:cfvo type="num">
                <xm:f>0</xm:f>
              </x14:cfvo>
              <x14:cfvo type="num">
                <xm:f>1</xm:f>
              </x14:cfvo>
              <x14:negativeFillColor rgb="FFFF0000"/>
              <x14:axisColor rgb="FF000000"/>
            </x14:dataBar>
          </x14:cfRule>
          <xm:sqref>E11</xm:sqref>
        </x14:conditionalFormatting>
        <x14:conditionalFormatting xmlns:xm="http://schemas.microsoft.com/office/excel/2006/main">
          <x14:cfRule type="dataBar" id="{3C953172-F441-42F7-9C19-B044832B27EC}">
            <x14:dataBar minLength="0" maxLength="100" gradient="0">
              <x14:cfvo type="num">
                <xm:f>0</xm:f>
              </x14:cfvo>
              <x14:cfvo type="num">
                <xm:f>1</xm:f>
              </x14:cfvo>
              <x14:negativeFillColor rgb="FFFF0000"/>
              <x14:axisColor rgb="FF000000"/>
            </x14:dataBar>
          </x14:cfRule>
          <xm:sqref>E12</xm:sqref>
        </x14:conditionalFormatting>
        <x14:conditionalFormatting xmlns:xm="http://schemas.microsoft.com/office/excel/2006/main">
          <x14:cfRule type="dataBar" id="{6D74D089-A8E5-4A43-9EB6-D5F5F76EFCC4}">
            <x14:dataBar minLength="0" maxLength="100" gradient="0">
              <x14:cfvo type="num">
                <xm:f>0</xm:f>
              </x14:cfvo>
              <x14:cfvo type="num">
                <xm:f>1</xm:f>
              </x14:cfvo>
              <x14:negativeFillColor rgb="FFFF0000"/>
              <x14:axisColor rgb="FF000000"/>
            </x14:dataBar>
          </x14:cfRule>
          <xm:sqref>E13</xm:sqref>
        </x14:conditionalFormatting>
        <x14:conditionalFormatting xmlns:xm="http://schemas.microsoft.com/office/excel/2006/main">
          <x14:cfRule type="dataBar" id="{5C609C4E-EA2A-4935-9712-FFC08186F8AA}">
            <x14:dataBar minLength="0" maxLength="100" gradient="0">
              <x14:cfvo type="num">
                <xm:f>0</xm:f>
              </x14:cfvo>
              <x14:cfvo type="num">
                <xm:f>1</xm:f>
              </x14:cfvo>
              <x14:negativeFillColor rgb="FFFF0000"/>
              <x14:axisColor rgb="FF000000"/>
            </x14:dataBar>
          </x14:cfRule>
          <xm:sqref>E14</xm:sqref>
        </x14:conditionalFormatting>
        <x14:conditionalFormatting xmlns:xm="http://schemas.microsoft.com/office/excel/2006/main">
          <x14:cfRule type="dataBar" id="{800AC051-926A-4CA4-A9A6-32F1A362310E}">
            <x14:dataBar minLength="0" maxLength="100" gradient="0">
              <x14:cfvo type="num">
                <xm:f>0</xm:f>
              </x14:cfvo>
              <x14:cfvo type="num">
                <xm:f>1</xm:f>
              </x14:cfvo>
              <x14:negativeFillColor rgb="FFFF0000"/>
              <x14:axisColor rgb="FF000000"/>
            </x14:dataBar>
          </x14:cfRule>
          <xm:sqref>E15:E18</xm:sqref>
        </x14:conditionalFormatting>
        <x14:conditionalFormatting xmlns:xm="http://schemas.microsoft.com/office/excel/2006/main">
          <x14:cfRule type="dataBar" id="{4C1728FB-2947-4215-9A24-094C55657CBE}">
            <x14:dataBar minLength="0" maxLength="100" gradient="0">
              <x14:cfvo type="num">
                <xm:f>0</xm:f>
              </x14:cfvo>
              <x14:cfvo type="num">
                <xm:f>1</xm:f>
              </x14:cfvo>
              <x14:negativeFillColor rgb="FFFF0000"/>
              <x14:axisColor rgb="FF000000"/>
            </x14:dataBar>
          </x14:cfRule>
          <xm:sqref>E19</xm:sqref>
        </x14:conditionalFormatting>
        <x14:conditionalFormatting xmlns:xm="http://schemas.microsoft.com/office/excel/2006/main">
          <x14:cfRule type="dataBar" id="{FB2F4CDF-25CD-46F0-AED0-120775EDBD37}">
            <x14:dataBar minLength="0" maxLength="100" gradient="0">
              <x14:cfvo type="num">
                <xm:f>0</xm:f>
              </x14:cfvo>
              <x14:cfvo type="num">
                <xm:f>1</xm:f>
              </x14:cfvo>
              <x14:negativeFillColor rgb="FFFF0000"/>
              <x14:axisColor rgb="FF000000"/>
            </x14:dataBar>
          </x14:cfRule>
          <xm:sqref>E20</xm:sqref>
        </x14:conditionalFormatting>
        <x14:conditionalFormatting xmlns:xm="http://schemas.microsoft.com/office/excel/2006/main">
          <x14:cfRule type="dataBar" id="{F569C929-2396-4D93-AB65-E615609A3A1E}">
            <x14:dataBar minLength="0" maxLength="100" gradient="0">
              <x14:cfvo type="num">
                <xm:f>0</xm:f>
              </x14:cfvo>
              <x14:cfvo type="num">
                <xm:f>1</xm:f>
              </x14:cfvo>
              <x14:negativeFillColor rgb="FFFF0000"/>
              <x14:axisColor rgb="FF000000"/>
            </x14:dataBar>
          </x14:cfRule>
          <xm:sqref>E21:E23</xm:sqref>
        </x14:conditionalFormatting>
        <x14:conditionalFormatting xmlns:xm="http://schemas.microsoft.com/office/excel/2006/main">
          <x14:cfRule type="dataBar" id="{9A3A6B64-0E98-42CA-B6AD-08ED3D2D62DE}">
            <x14:dataBar minLength="0" maxLength="100" gradient="0">
              <x14:cfvo type="num">
                <xm:f>0</xm:f>
              </x14:cfvo>
              <x14:cfvo type="num">
                <xm:f>1</xm:f>
              </x14:cfvo>
              <x14:negativeFillColor rgb="FFFF0000"/>
              <x14:axisColor rgb="FF000000"/>
            </x14:dataBar>
          </x14:cfRule>
          <xm:sqref>E24</xm:sqref>
        </x14:conditionalFormatting>
        <x14:conditionalFormatting xmlns:xm="http://schemas.microsoft.com/office/excel/2006/main">
          <x14:cfRule type="dataBar" id="{3EC28AC6-DDAC-47CC-B391-D2494905CF6A}">
            <x14:dataBar minLength="0" maxLength="100" gradient="0">
              <x14:cfvo type="num">
                <xm:f>0</xm:f>
              </x14:cfvo>
              <x14:cfvo type="num">
                <xm:f>1</xm:f>
              </x14:cfvo>
              <x14:negativeFillColor rgb="FFFF0000"/>
              <x14:axisColor rgb="FF000000"/>
            </x14:dataBar>
          </x14:cfRule>
          <xm:sqref>E25:E27</xm:sqref>
        </x14:conditionalFormatting>
        <x14:conditionalFormatting xmlns:xm="http://schemas.microsoft.com/office/excel/2006/main">
          <x14:cfRule type="dataBar" id="{CB6A3E48-2FB8-4113-A771-3592144A30CE}">
            <x14:dataBar minLength="0" maxLength="100" gradient="0">
              <x14:cfvo type="num">
                <xm:f>0</xm:f>
              </x14:cfvo>
              <x14:cfvo type="num">
                <xm:f>1</xm:f>
              </x14:cfvo>
              <x14:negativeFillColor rgb="FFFF0000"/>
              <x14:axisColor rgb="FF000000"/>
            </x14:dataBar>
          </x14:cfRule>
          <xm:sqref>E28</xm:sqref>
        </x14:conditionalFormatting>
        <x14:conditionalFormatting xmlns:xm="http://schemas.microsoft.com/office/excel/2006/main">
          <x14:cfRule type="dataBar" id="{D9091044-C043-4151-94C7-6019ECF1B2A5}">
            <x14:dataBar minLength="0" maxLength="100" gradient="0">
              <x14:cfvo type="num">
                <xm:f>0</xm:f>
              </x14:cfvo>
              <x14:cfvo type="num">
                <xm:f>1</xm:f>
              </x14:cfvo>
              <x14:negativeFillColor rgb="FFFF0000"/>
              <x14:axisColor rgb="FF000000"/>
            </x14:dataBar>
          </x14:cfRule>
          <xm:sqref>E29:E32</xm:sqref>
        </x14:conditionalFormatting>
        <x14:conditionalFormatting xmlns:xm="http://schemas.microsoft.com/office/excel/2006/main">
          <x14:cfRule type="dataBar" id="{7EFDD2EA-957B-4C61-B984-D371DB691DF4}">
            <x14:dataBar minLength="0" maxLength="100" gradient="0">
              <x14:cfvo type="num">
                <xm:f>0</xm:f>
              </x14:cfvo>
              <x14:cfvo type="num">
                <xm:f>1</xm:f>
              </x14:cfvo>
              <x14:negativeFillColor rgb="FFFF0000"/>
              <x14:axisColor rgb="FF000000"/>
            </x14:dataBar>
          </x14:cfRule>
          <xm:sqref>E33</xm:sqref>
        </x14:conditionalFormatting>
        <x14:conditionalFormatting xmlns:xm="http://schemas.microsoft.com/office/excel/2006/main">
          <x14:cfRule type="dataBar" id="{50744C6F-2F5B-452A-AE41-55709BA5B4AD}">
            <x14:dataBar minLength="0" maxLength="100" gradient="0">
              <x14:cfvo type="num">
                <xm:f>0</xm:f>
              </x14:cfvo>
              <x14:cfvo type="num">
                <xm:f>1</xm:f>
              </x14:cfvo>
              <x14:negativeFillColor rgb="FFFF0000"/>
              <x14:axisColor rgb="FF000000"/>
            </x14:dataBar>
          </x14:cfRule>
          <xm:sqref>E34</xm:sqref>
        </x14:conditionalFormatting>
        <x14:conditionalFormatting xmlns:xm="http://schemas.microsoft.com/office/excel/2006/main">
          <x14:cfRule type="dataBar" id="{8F304270-C546-40B1-AD60-688B468F7692}">
            <x14:dataBar minLength="0" maxLength="100" gradient="0">
              <x14:cfvo type="num">
                <xm:f>0</xm:f>
              </x14:cfvo>
              <x14:cfvo type="num">
                <xm:f>1</xm:f>
              </x14:cfvo>
              <x14:negativeFillColor rgb="FFFF0000"/>
              <x14:axisColor rgb="FF000000"/>
            </x14:dataBar>
          </x14:cfRule>
          <xm:sqref>E35:E37</xm:sqref>
        </x14:conditionalFormatting>
        <x14:conditionalFormatting xmlns:xm="http://schemas.microsoft.com/office/excel/2006/main">
          <x14:cfRule type="dataBar" id="{5F84543B-92BC-4208-BA76-84D8482A95FF}">
            <x14:dataBar minLength="0" maxLength="100" gradient="0">
              <x14:cfvo type="num">
                <xm:f>0</xm:f>
              </x14:cfvo>
              <x14:cfvo type="num">
                <xm:f>1</xm:f>
              </x14:cfvo>
              <x14:negativeFillColor rgb="FFFF0000"/>
              <x14:axisColor rgb="FF000000"/>
            </x14:dataBar>
          </x14:cfRule>
          <xm:sqref>E38</xm:sqref>
        </x14:conditionalFormatting>
        <x14:conditionalFormatting xmlns:xm="http://schemas.microsoft.com/office/excel/2006/main">
          <x14:cfRule type="dataBar" id="{2C24AFF2-6996-4CA0-A3FD-3985D479DE1B}">
            <x14:dataBar minLength="0" maxLength="100" gradient="0">
              <x14:cfvo type="num">
                <xm:f>0</xm:f>
              </x14:cfvo>
              <x14:cfvo type="num">
                <xm:f>1</xm:f>
              </x14:cfvo>
              <x14:negativeFillColor rgb="FFFF0000"/>
              <x14:axisColor rgb="FF000000"/>
            </x14:dataBar>
          </x14:cfRule>
          <xm:sqref>E39:E41</xm:sqref>
        </x14:conditionalFormatting>
        <x14:conditionalFormatting xmlns:xm="http://schemas.microsoft.com/office/excel/2006/main">
          <x14:cfRule type="dataBar" id="{6EDC40EA-2C9C-459F-AE99-621356650397}">
            <x14:dataBar minLength="0" maxLength="100" gradient="0">
              <x14:cfvo type="num">
                <xm:f>0</xm:f>
              </x14:cfvo>
              <x14:cfvo type="num">
                <xm:f>1</xm:f>
              </x14:cfvo>
              <x14:negativeFillColor rgb="FFFF0000"/>
              <x14:axisColor rgb="FF000000"/>
            </x14:dataBar>
          </x14:cfRule>
          <xm:sqref>E42</xm:sqref>
        </x14:conditionalFormatting>
        <x14:conditionalFormatting xmlns:xm="http://schemas.microsoft.com/office/excel/2006/main">
          <x14:cfRule type="dataBar" id="{FC357EC9-1739-4CB5-8A12-3E6EA7EBF6AE}">
            <x14:dataBar minLength="0" maxLength="100" gradient="0">
              <x14:cfvo type="num">
                <xm:f>0</xm:f>
              </x14:cfvo>
              <x14:cfvo type="num">
                <xm:f>1</xm:f>
              </x14:cfvo>
              <x14:negativeFillColor rgb="FFFF0000"/>
              <x14:axisColor rgb="FF000000"/>
            </x14:dataBar>
          </x14:cfRule>
          <xm:sqref>E43:E44</xm:sqref>
        </x14:conditionalFormatting>
        <x14:conditionalFormatting xmlns:xm="http://schemas.microsoft.com/office/excel/2006/main">
          <x14:cfRule type="dataBar" id="{B8356A14-BF81-4EDD-8D1A-5A25DBAAB08F}">
            <x14:dataBar minLength="0" maxLength="100" gradient="0">
              <x14:cfvo type="num">
                <xm:f>0</xm:f>
              </x14:cfvo>
              <x14:cfvo type="num">
                <xm:f>1</xm:f>
              </x14:cfvo>
              <x14:negativeFillColor rgb="FFFF0000"/>
              <x14:axisColor rgb="FF000000"/>
            </x14:dataBar>
          </x14:cfRule>
          <xm:sqref>E45</xm:sqref>
        </x14:conditionalFormatting>
        <x14:conditionalFormatting xmlns:xm="http://schemas.microsoft.com/office/excel/2006/main">
          <x14:cfRule type="dataBar" id="{1AB2B5FD-5948-498F-83E7-A38C47648CA1}">
            <x14:dataBar minLength="0" maxLength="100" gradient="0">
              <x14:cfvo type="num">
                <xm:f>0</xm:f>
              </x14:cfvo>
              <x14:cfvo type="num">
                <xm:f>1</xm:f>
              </x14:cfvo>
              <x14:negativeFillColor rgb="FFFF0000"/>
              <x14:axisColor rgb="FF000000"/>
            </x14:dataBar>
          </x14:cfRule>
          <xm:sqref>E46</xm:sqref>
        </x14:conditionalFormatting>
        <x14:conditionalFormatting xmlns:xm="http://schemas.microsoft.com/office/excel/2006/main">
          <x14:cfRule type="dataBar" id="{7C184997-14F8-4233-BD08-0E7C6DC81E8A}">
            <x14:dataBar minLength="0" maxLength="100" gradient="0">
              <x14:cfvo type="num">
                <xm:f>0</xm:f>
              </x14:cfvo>
              <x14:cfvo type="num">
                <xm:f>1</xm:f>
              </x14:cfvo>
              <x14:negativeFillColor rgb="FFFF0000"/>
              <x14:axisColor rgb="FF000000"/>
            </x14:dataBar>
          </x14:cfRule>
          <xm:sqref>E47:E50</xm:sqref>
        </x14:conditionalFormatting>
        <x14:conditionalFormatting xmlns:xm="http://schemas.microsoft.com/office/excel/2006/main">
          <x14:cfRule type="dataBar" id="{16370919-7D96-4EDA-B2A3-960343C03E47}">
            <x14:dataBar minLength="0" maxLength="100" gradient="0">
              <x14:cfvo type="num">
                <xm:f>0</xm:f>
              </x14:cfvo>
              <x14:cfvo type="num">
                <xm:f>1</xm:f>
              </x14:cfvo>
              <x14:negativeFillColor rgb="FFFF0000"/>
              <x14:axisColor rgb="FF000000"/>
            </x14:dataBar>
          </x14:cfRule>
          <xm:sqref>E53:E56</xm:sqref>
        </x14:conditionalFormatting>
        <x14:conditionalFormatting xmlns:xm="http://schemas.microsoft.com/office/excel/2006/main">
          <x14:cfRule type="dataBar" id="{AF208C4F-2E5C-44CD-AB6B-CE0886BDB32A}">
            <x14:dataBar minLength="0" maxLength="100" gradient="0">
              <x14:cfvo type="num">
                <xm:f>0</xm:f>
              </x14:cfvo>
              <x14:cfvo type="num">
                <xm:f>1</xm:f>
              </x14:cfvo>
              <x14:negativeFillColor rgb="FFFF0000"/>
              <x14:axisColor rgb="FF000000"/>
            </x14:dataBar>
          </x14:cfRule>
          <xm:sqref>E57</xm:sqref>
        </x14:conditionalFormatting>
        <x14:conditionalFormatting xmlns:xm="http://schemas.microsoft.com/office/excel/2006/main">
          <x14:cfRule type="dataBar" id="{31CBDA1C-3708-4734-A0CC-CB75A5134C35}">
            <x14:dataBar minLength="0" maxLength="100" gradient="0">
              <x14:cfvo type="num">
                <xm:f>0</xm:f>
              </x14:cfvo>
              <x14:cfvo type="num">
                <xm:f>1</xm:f>
              </x14:cfvo>
              <x14:negativeFillColor rgb="FFFF0000"/>
              <x14:axisColor rgb="FF000000"/>
            </x14:dataBar>
          </x14:cfRule>
          <xm:sqref>E59</xm:sqref>
        </x14:conditionalFormatting>
        <x14:conditionalFormatting xmlns:xm="http://schemas.microsoft.com/office/excel/2006/main">
          <x14:cfRule type="dataBar" id="{CD479C12-67FA-48E6-989F-2CFF16570298}">
            <x14:dataBar minLength="0" maxLength="100" gradient="0">
              <x14:cfvo type="num">
                <xm:f>0</xm:f>
              </x14:cfvo>
              <x14:cfvo type="num">
                <xm:f>1</xm:f>
              </x14:cfvo>
              <x14:negativeFillColor rgb="FFFF0000"/>
              <x14:axisColor rgb="FF000000"/>
            </x14:dataBar>
          </x14:cfRule>
          <xm:sqref>E60</xm:sqref>
        </x14:conditionalFormatting>
        <x14:conditionalFormatting xmlns:xm="http://schemas.microsoft.com/office/excel/2006/main">
          <x14:cfRule type="dataBar" id="{C1725EFC-7BE1-46B3-A0D3-0EAEC6B75D27}">
            <x14:dataBar minLength="0" maxLength="100" gradient="0">
              <x14:cfvo type="num">
                <xm:f>0</xm:f>
              </x14:cfvo>
              <x14:cfvo type="num">
                <xm:f>1</xm:f>
              </x14:cfvo>
              <x14:negativeFillColor rgb="FFFF0000"/>
              <x14:axisColor rgb="FF000000"/>
            </x14:dataBar>
          </x14:cfRule>
          <xm:sqref>E61</xm:sqref>
        </x14:conditionalFormatting>
        <x14:conditionalFormatting xmlns:xm="http://schemas.microsoft.com/office/excel/2006/main">
          <x14:cfRule type="dataBar" id="{A0D2941C-D743-4A6A-8720-4B802B87120F}">
            <x14:dataBar minLength="0" maxLength="100" gradient="0">
              <x14:cfvo type="num">
                <xm:f>0</xm:f>
              </x14:cfvo>
              <x14:cfvo type="num">
                <xm:f>1</xm:f>
              </x14:cfvo>
              <x14:negativeFillColor rgb="FFFF0000"/>
              <x14:axisColor rgb="FF000000"/>
            </x14:dataBar>
          </x14:cfRule>
          <xm:sqref>E62 E58</xm:sqref>
        </x14:conditionalFormatting>
        <x14:conditionalFormatting xmlns:xm="http://schemas.microsoft.com/office/excel/2006/main">
          <x14:cfRule type="dataBar" id="{4E4E9139-57F8-4C79-8779-D8D708269E9B}">
            <x14:dataBar minLength="0" maxLength="100" gradient="0">
              <x14:cfvo type="num">
                <xm:f>0</xm:f>
              </x14:cfvo>
              <x14:cfvo type="num">
                <xm:f>1</xm:f>
              </x14:cfvo>
              <x14:negativeFillColor rgb="FFFF0000"/>
              <x14:axisColor rgb="FF000000"/>
            </x14:dataBar>
          </x14:cfRule>
          <xm:sqref>E63</xm:sqref>
        </x14:conditionalFormatting>
        <x14:conditionalFormatting xmlns:xm="http://schemas.microsoft.com/office/excel/2006/main">
          <x14:cfRule type="dataBar" id="{85C3E122-14B7-4E5F-BAF6-F807D443FBE7}">
            <x14:dataBar minLength="0" maxLength="100" gradient="0">
              <x14:cfvo type="num">
                <xm:f>0</xm:f>
              </x14:cfvo>
              <x14:cfvo type="num">
                <xm:f>1</xm:f>
              </x14:cfvo>
              <x14:negativeFillColor rgb="FFFF0000"/>
              <x14:axisColor rgb="FF000000"/>
            </x14:dataBar>
          </x14:cfRule>
          <xm:sqref>E64:E67</xm:sqref>
        </x14:conditionalFormatting>
        <x14:conditionalFormatting xmlns:xm="http://schemas.microsoft.com/office/excel/2006/main">
          <x14:cfRule type="dataBar" id="{40B1FBA0-7608-48A6-B587-E2E6B6E290E3}">
            <x14:dataBar minLength="0" maxLength="100" gradient="0">
              <x14:cfvo type="num">
                <xm:f>0</xm:f>
              </x14:cfvo>
              <x14:cfvo type="num">
                <xm:f>1</xm:f>
              </x14:cfvo>
              <x14:negativeFillColor rgb="FFFF0000"/>
              <x14:axisColor rgb="FF000000"/>
            </x14:dataBar>
          </x14:cfRule>
          <xm:sqref>E68</xm:sqref>
        </x14:conditionalFormatting>
        <x14:conditionalFormatting xmlns:xm="http://schemas.microsoft.com/office/excel/2006/main">
          <x14:cfRule type="dataBar" id="{B6CB59E1-485B-4A6C-B6C0-E0064D7EC8EE}">
            <x14:dataBar minLength="0" maxLength="100" gradient="0">
              <x14:cfvo type="num">
                <xm:f>0</xm:f>
              </x14:cfvo>
              <x14:cfvo type="num">
                <xm:f>1</xm:f>
              </x14:cfvo>
              <x14:negativeFillColor rgb="FFFF0000"/>
              <x14:axisColor rgb="FF000000"/>
            </x14:dataBar>
          </x14:cfRule>
          <xm:sqref>E69</xm:sqref>
        </x14:conditionalFormatting>
        <x14:conditionalFormatting xmlns:xm="http://schemas.microsoft.com/office/excel/2006/main">
          <x14:cfRule type="dataBar" id="{5D9B81F5-E09D-4616-BEE8-E18C87DAA5DB}">
            <x14:dataBar minLength="0" maxLength="100" gradient="0">
              <x14:cfvo type="num">
                <xm:f>0</xm:f>
              </x14:cfvo>
              <x14:cfvo type="num">
                <xm:f>1</xm:f>
              </x14:cfvo>
              <x14:negativeFillColor rgb="FFFF0000"/>
              <x14:axisColor rgb="FF000000"/>
            </x14:dataBar>
          </x14:cfRule>
          <xm:sqref>E70</xm:sqref>
        </x14:conditionalFormatting>
        <x14:conditionalFormatting xmlns:xm="http://schemas.microsoft.com/office/excel/2006/main">
          <x14:cfRule type="dataBar" id="{75D63195-0825-4446-A040-E98BCFFAB2A5}">
            <x14:dataBar minLength="0" maxLength="100" gradient="0">
              <x14:cfvo type="num">
                <xm:f>0</xm:f>
              </x14:cfvo>
              <x14:cfvo type="num">
                <xm:f>1</xm:f>
              </x14:cfvo>
              <x14:negativeFillColor rgb="FFFF0000"/>
              <x14:axisColor rgb="FF000000"/>
            </x14:dataBar>
          </x14:cfRule>
          <xm:sqref>E71:E72 E76:E80</xm:sqref>
        </x14:conditionalFormatting>
        <x14:conditionalFormatting xmlns:xm="http://schemas.microsoft.com/office/excel/2006/main">
          <x14:cfRule type="dataBar" id="{D82456F4-75A4-4B0E-90C6-0E1B269A3D3A}">
            <x14:dataBar minLength="0" maxLength="100" gradient="0">
              <x14:cfvo type="num">
                <xm:f>0</xm:f>
              </x14:cfvo>
              <x14:cfvo type="num">
                <xm:f>1</xm:f>
              </x14:cfvo>
              <x14:negativeFillColor rgb="FFFF0000"/>
              <x14:axisColor rgb="FF000000"/>
            </x14:dataBar>
          </x14:cfRule>
          <xm:sqref>E73:E75</xm:sqref>
        </x14:conditionalFormatting>
        <x14:conditionalFormatting xmlns:xm="http://schemas.microsoft.com/office/excel/2006/main">
          <x14:cfRule type="dataBar" id="{19A97385-683B-4D6A-BC4F-98C2B82E7C74}">
            <x14:dataBar minLength="0" maxLength="100" gradient="0">
              <x14:cfvo type="num">
                <xm:f>0</xm:f>
              </x14:cfvo>
              <x14:cfvo type="num">
                <xm:f>1</xm:f>
              </x14:cfvo>
              <x14:negativeFillColor rgb="FFFF0000"/>
              <x14:axisColor rgb="FF000000"/>
            </x14:dataBar>
          </x14:cfRule>
          <xm:sqref>E82</xm:sqref>
        </x14:conditionalFormatting>
        <x14:conditionalFormatting xmlns:xm="http://schemas.microsoft.com/office/excel/2006/main">
          <x14:cfRule type="dataBar" id="{E3A0B513-9139-4817-AD4D-44BB573D615B}">
            <x14:dataBar minLength="0" maxLength="100" gradient="0">
              <x14:cfvo type="num">
                <xm:f>0</xm:f>
              </x14:cfvo>
              <x14:cfvo type="num">
                <xm:f>1</xm:f>
              </x14:cfvo>
              <x14:negativeFillColor rgb="FFFF0000"/>
              <x14:axisColor rgb="FF000000"/>
            </x14:dataBar>
          </x14:cfRule>
          <xm:sqref>E83</xm:sqref>
        </x14:conditionalFormatting>
        <x14:conditionalFormatting xmlns:xm="http://schemas.microsoft.com/office/excel/2006/main">
          <x14:cfRule type="dataBar" id="{240142B6-64E5-4235-9782-8067D86AF225}">
            <x14:dataBar minLength="0" maxLength="100" gradient="0">
              <x14:cfvo type="num">
                <xm:f>0</xm:f>
              </x14:cfvo>
              <x14:cfvo type="num">
                <xm:f>1</xm:f>
              </x14:cfvo>
              <x14:negativeFillColor rgb="FFFF0000"/>
              <x14:axisColor rgb="FF000000"/>
            </x14:dataBar>
          </x14:cfRule>
          <xm:sqref>E84:E85 E9 E52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3"/>
  <sheetViews>
    <sheetView showGridLines="0" zoomScale="110" zoomScaleNormal="110" workbookViewId="0">
      <selection activeCell="B6" sqref="B6:E6"/>
    </sheetView>
  </sheetViews>
  <sheetFormatPr baseColWidth="10" defaultColWidth="8.85546875" defaultRowHeight="15"/>
  <cols>
    <col min="1" max="2" width="8.85546875" style="64"/>
    <col min="3" max="3" width="14.28515625" style="64" customWidth="1"/>
    <col min="4" max="4" width="29.7109375" style="64" customWidth="1"/>
    <col min="5" max="5" width="84.7109375" style="64" customWidth="1"/>
    <col min="6" max="6" width="4.28515625" style="64" customWidth="1"/>
    <col min="7" max="16384" width="8.85546875" style="64"/>
  </cols>
  <sheetData>
    <row r="1" spans="1:6" ht="14.45" customHeight="1">
      <c r="A1" s="171"/>
      <c r="B1" s="171"/>
      <c r="C1" s="171"/>
      <c r="D1" s="172" t="s">
        <v>371</v>
      </c>
      <c r="E1" s="172"/>
      <c r="F1" s="172"/>
    </row>
    <row r="2" spans="1:6" ht="14.45" customHeight="1">
      <c r="A2" s="171"/>
      <c r="B2" s="171"/>
      <c r="C2" s="171"/>
      <c r="D2" s="172"/>
      <c r="E2" s="172"/>
      <c r="F2" s="172"/>
    </row>
    <row r="3" spans="1:6" ht="14.45" customHeight="1">
      <c r="A3" s="171"/>
      <c r="B3" s="171"/>
      <c r="C3" s="171"/>
      <c r="D3" s="172"/>
      <c r="E3" s="172"/>
      <c r="F3" s="172"/>
    </row>
    <row r="4" spans="1:6" ht="14.45" customHeight="1">
      <c r="A4" s="171"/>
      <c r="B4" s="171"/>
      <c r="C4" s="171"/>
      <c r="D4" s="172"/>
      <c r="E4" s="172"/>
      <c r="F4" s="172"/>
    </row>
    <row r="5" spans="1:6" ht="14.45" customHeight="1">
      <c r="A5" s="171"/>
      <c r="B5" s="171"/>
      <c r="C5" s="171"/>
      <c r="D5" s="172"/>
      <c r="E5" s="172"/>
      <c r="F5" s="172"/>
    </row>
    <row r="6" spans="1:6" ht="59.45" customHeight="1">
      <c r="A6" s="146"/>
      <c r="B6" s="175" t="s">
        <v>372</v>
      </c>
      <c r="C6" s="175"/>
      <c r="D6" s="175"/>
      <c r="E6" s="175"/>
      <c r="F6" s="147"/>
    </row>
    <row r="7" spans="1:6" ht="6.6" customHeight="1">
      <c r="A7" s="148"/>
      <c r="F7" s="149"/>
    </row>
    <row r="8" spans="1:6" ht="70.900000000000006" customHeight="1">
      <c r="A8" s="148"/>
      <c r="B8" s="176" t="s">
        <v>365</v>
      </c>
      <c r="C8" s="176"/>
      <c r="D8" s="176"/>
      <c r="E8" s="176"/>
      <c r="F8" s="149"/>
    </row>
    <row r="9" spans="1:6">
      <c r="A9" s="148"/>
      <c r="F9" s="149"/>
    </row>
    <row r="10" spans="1:6">
      <c r="A10" s="148"/>
      <c r="B10" s="176" t="s">
        <v>380</v>
      </c>
      <c r="C10" s="176"/>
      <c r="D10" s="176"/>
      <c r="E10" s="176"/>
      <c r="F10" s="149"/>
    </row>
    <row r="11" spans="1:6">
      <c r="A11" s="148"/>
      <c r="F11" s="149"/>
    </row>
    <row r="12" spans="1:6" ht="21" customHeight="1">
      <c r="A12" s="148"/>
      <c r="B12" s="177" t="s">
        <v>135</v>
      </c>
      <c r="C12" s="177"/>
      <c r="D12" s="177"/>
      <c r="E12" s="177"/>
      <c r="F12" s="149"/>
    </row>
    <row r="13" spans="1:6" ht="7.9" customHeight="1">
      <c r="A13" s="148"/>
      <c r="F13" s="149"/>
    </row>
    <row r="14" spans="1:6" ht="25.5" customHeight="1">
      <c r="A14" s="148"/>
      <c r="B14" s="150" t="s">
        <v>136</v>
      </c>
      <c r="C14" s="176" t="s">
        <v>373</v>
      </c>
      <c r="D14" s="176"/>
      <c r="E14" s="176"/>
      <c r="F14" s="149"/>
    </row>
    <row r="15" spans="1:6" ht="37.15" customHeight="1">
      <c r="A15" s="148"/>
      <c r="B15" s="150" t="s">
        <v>137</v>
      </c>
      <c r="C15" s="176" t="s">
        <v>138</v>
      </c>
      <c r="D15" s="176"/>
      <c r="E15" s="176"/>
      <c r="F15" s="149"/>
    </row>
    <row r="16" spans="1:6">
      <c r="A16" s="148"/>
      <c r="F16" s="149"/>
    </row>
    <row r="17" spans="1:6" ht="24" customHeight="1">
      <c r="A17" s="148"/>
      <c r="B17" s="177" t="s">
        <v>139</v>
      </c>
      <c r="C17" s="177"/>
      <c r="D17" s="177"/>
      <c r="E17" s="177"/>
      <c r="F17" s="149"/>
    </row>
    <row r="18" spans="1:6">
      <c r="A18" s="148"/>
      <c r="F18" s="149"/>
    </row>
    <row r="19" spans="1:6">
      <c r="A19" s="148"/>
      <c r="B19" s="150" t="s">
        <v>140</v>
      </c>
      <c r="C19" s="176" t="s">
        <v>141</v>
      </c>
      <c r="D19" s="176"/>
      <c r="E19" s="176"/>
      <c r="F19" s="149"/>
    </row>
    <row r="20" spans="1:6">
      <c r="A20" s="148"/>
      <c r="B20" s="150" t="s">
        <v>142</v>
      </c>
      <c r="C20" s="176" t="s">
        <v>143</v>
      </c>
      <c r="D20" s="176"/>
      <c r="E20" s="176"/>
      <c r="F20" s="149"/>
    </row>
    <row r="21" spans="1:6">
      <c r="A21" s="148"/>
      <c r="F21" s="149"/>
    </row>
    <row r="22" spans="1:6" ht="24.6" customHeight="1">
      <c r="A22" s="148"/>
      <c r="B22" s="177" t="s">
        <v>144</v>
      </c>
      <c r="C22" s="177"/>
      <c r="D22" s="177"/>
      <c r="E22" s="177"/>
      <c r="F22" s="149"/>
    </row>
    <row r="23" spans="1:6">
      <c r="A23" s="148"/>
      <c r="F23" s="149"/>
    </row>
    <row r="24" spans="1:6">
      <c r="A24" s="148"/>
      <c r="B24" s="150" t="s">
        <v>145</v>
      </c>
      <c r="C24" s="176" t="s">
        <v>146</v>
      </c>
      <c r="D24" s="176"/>
      <c r="E24" s="176"/>
      <c r="F24" s="149"/>
    </row>
    <row r="25" spans="1:6">
      <c r="A25" s="148"/>
      <c r="F25" s="149"/>
    </row>
    <row r="26" spans="1:6">
      <c r="A26" s="148"/>
      <c r="C26" s="141" t="s">
        <v>147</v>
      </c>
      <c r="D26" s="141" t="s">
        <v>148</v>
      </c>
      <c r="E26" s="141" t="s">
        <v>149</v>
      </c>
      <c r="F26" s="149"/>
    </row>
    <row r="27" spans="1:6" ht="45">
      <c r="A27" s="148"/>
      <c r="C27" s="141" t="s">
        <v>150</v>
      </c>
      <c r="D27" s="132" t="s">
        <v>375</v>
      </c>
      <c r="E27" s="132" t="s">
        <v>376</v>
      </c>
      <c r="F27" s="149"/>
    </row>
    <row r="28" spans="1:6" ht="30">
      <c r="A28" s="148"/>
      <c r="C28" s="141" t="s">
        <v>151</v>
      </c>
      <c r="D28" s="132" t="s">
        <v>152</v>
      </c>
      <c r="E28" s="132" t="s">
        <v>153</v>
      </c>
      <c r="F28" s="149"/>
    </row>
    <row r="29" spans="1:6" ht="45">
      <c r="A29" s="148"/>
      <c r="C29" s="141" t="s">
        <v>154</v>
      </c>
      <c r="D29" s="132" t="s">
        <v>155</v>
      </c>
      <c r="E29" s="132" t="s">
        <v>156</v>
      </c>
      <c r="F29" s="149"/>
    </row>
    <row r="30" spans="1:6">
      <c r="A30" s="148"/>
      <c r="F30" s="149"/>
    </row>
    <row r="31" spans="1:6" ht="30.6" customHeight="1">
      <c r="A31" s="148"/>
      <c r="B31" s="150" t="s">
        <v>157</v>
      </c>
      <c r="C31" s="176" t="s">
        <v>366</v>
      </c>
      <c r="D31" s="176"/>
      <c r="E31" s="176"/>
      <c r="F31" s="149"/>
    </row>
    <row r="32" spans="1:6">
      <c r="A32" s="148"/>
      <c r="F32" s="149"/>
    </row>
    <row r="33" spans="1:6" ht="28.9" customHeight="1">
      <c r="A33" s="148"/>
      <c r="B33" s="177" t="s">
        <v>158</v>
      </c>
      <c r="C33" s="177"/>
      <c r="D33" s="177"/>
      <c r="E33" s="177"/>
      <c r="F33" s="149"/>
    </row>
    <row r="34" spans="1:6">
      <c r="A34" s="148"/>
      <c r="F34" s="149"/>
    </row>
    <row r="35" spans="1:6">
      <c r="A35" s="148"/>
      <c r="B35" s="150" t="s">
        <v>159</v>
      </c>
      <c r="C35" s="176" t="s">
        <v>160</v>
      </c>
      <c r="D35" s="176"/>
      <c r="E35" s="176"/>
      <c r="F35" s="149"/>
    </row>
    <row r="36" spans="1:6">
      <c r="A36" s="148"/>
      <c r="C36" s="176" t="s">
        <v>161</v>
      </c>
      <c r="D36" s="176"/>
      <c r="E36" s="176"/>
      <c r="F36" s="149"/>
    </row>
    <row r="37" spans="1:6">
      <c r="A37" s="148"/>
      <c r="F37" s="149"/>
    </row>
    <row r="38" spans="1:6">
      <c r="A38" s="148"/>
      <c r="C38" s="176" t="s">
        <v>367</v>
      </c>
      <c r="D38" s="176"/>
      <c r="E38" s="176"/>
      <c r="F38" s="149"/>
    </row>
    <row r="39" spans="1:6">
      <c r="A39" s="148"/>
      <c r="F39" s="149"/>
    </row>
    <row r="40" spans="1:6" ht="27.6" customHeight="1">
      <c r="A40" s="148"/>
      <c r="B40" s="177" t="s">
        <v>162</v>
      </c>
      <c r="C40" s="177"/>
      <c r="D40" s="177"/>
      <c r="E40" s="177"/>
      <c r="F40" s="149"/>
    </row>
    <row r="41" spans="1:6">
      <c r="A41" s="148"/>
      <c r="F41" s="149"/>
    </row>
    <row r="42" spans="1:6">
      <c r="A42" s="148"/>
      <c r="B42" s="150" t="s">
        <v>163</v>
      </c>
      <c r="C42" s="176" t="s">
        <v>164</v>
      </c>
      <c r="D42" s="176"/>
      <c r="E42" s="176"/>
      <c r="F42" s="149"/>
    </row>
    <row r="43" spans="1:6">
      <c r="A43" s="148"/>
      <c r="F43" s="149"/>
    </row>
    <row r="44" spans="1:6" ht="16.899999999999999" customHeight="1">
      <c r="A44" s="148"/>
      <c r="C44" s="174" t="s">
        <v>165</v>
      </c>
      <c r="D44" s="174"/>
      <c r="E44" s="142" t="s">
        <v>166</v>
      </c>
      <c r="F44" s="149"/>
    </row>
    <row r="45" spans="1:6">
      <c r="A45" s="148"/>
      <c r="C45" s="173" t="s">
        <v>167</v>
      </c>
      <c r="D45" s="173"/>
      <c r="E45" s="143" t="s">
        <v>168</v>
      </c>
      <c r="F45" s="149"/>
    </row>
    <row r="46" spans="1:6">
      <c r="A46" s="148"/>
      <c r="C46" s="173" t="s">
        <v>169</v>
      </c>
      <c r="D46" s="173"/>
      <c r="E46" s="143" t="s">
        <v>170</v>
      </c>
      <c r="F46" s="149"/>
    </row>
    <row r="47" spans="1:6">
      <c r="A47" s="148"/>
      <c r="C47" s="173" t="s">
        <v>171</v>
      </c>
      <c r="D47" s="173"/>
      <c r="E47" s="143" t="s">
        <v>172</v>
      </c>
      <c r="F47" s="149"/>
    </row>
    <row r="48" spans="1:6">
      <c r="A48" s="148"/>
      <c r="C48" s="173" t="s">
        <v>173</v>
      </c>
      <c r="D48" s="173"/>
      <c r="E48" s="143" t="s">
        <v>174</v>
      </c>
      <c r="F48" s="149"/>
    </row>
    <row r="49" spans="1:6">
      <c r="A49" s="148"/>
      <c r="C49" s="173" t="s">
        <v>175</v>
      </c>
      <c r="D49" s="173"/>
      <c r="E49" s="143" t="s">
        <v>176</v>
      </c>
      <c r="F49" s="149"/>
    </row>
    <row r="50" spans="1:6">
      <c r="A50" s="148"/>
      <c r="C50" s="173" t="s">
        <v>177</v>
      </c>
      <c r="D50" s="173"/>
      <c r="E50" s="143" t="s">
        <v>178</v>
      </c>
      <c r="F50" s="149"/>
    </row>
    <row r="51" spans="1:6">
      <c r="A51" s="148"/>
      <c r="C51" s="173" t="s">
        <v>179</v>
      </c>
      <c r="D51" s="173"/>
      <c r="E51" s="143" t="s">
        <v>180</v>
      </c>
      <c r="F51" s="149"/>
    </row>
    <row r="52" spans="1:6">
      <c r="A52" s="148"/>
      <c r="F52" s="149"/>
    </row>
    <row r="53" spans="1:6" ht="26.45" customHeight="1">
      <c r="A53" s="148"/>
      <c r="B53" s="177" t="s">
        <v>181</v>
      </c>
      <c r="C53" s="177"/>
      <c r="D53" s="177"/>
      <c r="E53" s="177"/>
      <c r="F53" s="149"/>
    </row>
    <row r="54" spans="1:6">
      <c r="A54" s="148"/>
      <c r="F54" s="149"/>
    </row>
    <row r="55" spans="1:6">
      <c r="A55" s="148"/>
      <c r="B55" s="150" t="s">
        <v>182</v>
      </c>
      <c r="C55" s="176" t="s">
        <v>183</v>
      </c>
      <c r="D55" s="176"/>
      <c r="E55" s="176"/>
      <c r="F55" s="149"/>
    </row>
    <row r="56" spans="1:6">
      <c r="A56" s="148"/>
      <c r="C56" s="64" t="s">
        <v>184</v>
      </c>
      <c r="F56" s="149"/>
    </row>
    <row r="57" spans="1:6">
      <c r="A57" s="148"/>
      <c r="F57" s="149"/>
    </row>
    <row r="58" spans="1:6" ht="24.6" customHeight="1">
      <c r="A58" s="148"/>
      <c r="B58" s="177" t="s">
        <v>185</v>
      </c>
      <c r="C58" s="177"/>
      <c r="D58" s="177"/>
      <c r="E58" s="177"/>
      <c r="F58" s="149"/>
    </row>
    <row r="59" spans="1:6">
      <c r="A59" s="148"/>
      <c r="F59" s="149"/>
    </row>
    <row r="60" spans="1:6" ht="99" customHeight="1">
      <c r="A60" s="148"/>
      <c r="B60" s="150" t="s">
        <v>186</v>
      </c>
      <c r="C60" s="176" t="s">
        <v>370</v>
      </c>
      <c r="D60" s="176"/>
      <c r="E60" s="176"/>
      <c r="F60" s="149"/>
    </row>
    <row r="61" spans="1:6">
      <c r="A61" s="148"/>
      <c r="C61" s="64" t="s">
        <v>187</v>
      </c>
      <c r="F61" s="149"/>
    </row>
    <row r="62" spans="1:6">
      <c r="A62" s="148"/>
      <c r="F62" s="149"/>
    </row>
    <row r="63" spans="1:6" ht="24" customHeight="1">
      <c r="A63" s="148"/>
      <c r="B63" s="177" t="s">
        <v>188</v>
      </c>
      <c r="C63" s="177"/>
      <c r="D63" s="177"/>
      <c r="E63" s="177"/>
      <c r="F63" s="149"/>
    </row>
    <row r="64" spans="1:6">
      <c r="A64" s="148"/>
      <c r="F64" s="149"/>
    </row>
    <row r="65" spans="1:6">
      <c r="A65" s="148"/>
      <c r="B65" s="150" t="s">
        <v>189</v>
      </c>
      <c r="C65" s="176" t="s">
        <v>374</v>
      </c>
      <c r="D65" s="176"/>
      <c r="E65" s="176"/>
      <c r="F65" s="149"/>
    </row>
    <row r="66" spans="1:6">
      <c r="A66" s="148"/>
      <c r="C66" s="176" t="s">
        <v>190</v>
      </c>
      <c r="D66" s="176"/>
      <c r="E66" s="176"/>
      <c r="F66" s="149"/>
    </row>
    <row r="67" spans="1:6">
      <c r="A67" s="148"/>
      <c r="F67" s="149"/>
    </row>
    <row r="68" spans="1:6" ht="25.15" customHeight="1">
      <c r="A68" s="148"/>
      <c r="B68" s="177" t="s">
        <v>191</v>
      </c>
      <c r="C68" s="177"/>
      <c r="D68" s="177"/>
      <c r="E68" s="177"/>
      <c r="F68" s="149"/>
    </row>
    <row r="69" spans="1:6">
      <c r="A69" s="148"/>
      <c r="F69" s="149"/>
    </row>
    <row r="70" spans="1:6">
      <c r="A70" s="148"/>
      <c r="B70" s="150" t="s">
        <v>192</v>
      </c>
      <c r="C70" s="176" t="s">
        <v>193</v>
      </c>
      <c r="D70" s="176"/>
      <c r="E70" s="176"/>
      <c r="F70" s="149"/>
    </row>
    <row r="71" spans="1:6" ht="65.45" customHeight="1">
      <c r="A71" s="148"/>
      <c r="B71" s="158" t="s">
        <v>194</v>
      </c>
      <c r="C71" s="176" t="s">
        <v>381</v>
      </c>
      <c r="D71" s="176"/>
      <c r="E71" s="176"/>
      <c r="F71" s="149"/>
    </row>
    <row r="72" spans="1:6">
      <c r="A72" s="148"/>
      <c r="C72" s="64" t="s">
        <v>195</v>
      </c>
      <c r="F72" s="149"/>
    </row>
    <row r="73" spans="1:6">
      <c r="A73" s="151"/>
      <c r="B73" s="152"/>
      <c r="C73" s="152"/>
      <c r="D73" s="152"/>
      <c r="E73" s="152"/>
      <c r="F73" s="153"/>
    </row>
  </sheetData>
  <mergeCells count="38">
    <mergeCell ref="C70:E70"/>
    <mergeCell ref="C71:E71"/>
    <mergeCell ref="C60:E60"/>
    <mergeCell ref="B63:E63"/>
    <mergeCell ref="C65:E65"/>
    <mergeCell ref="C66:E66"/>
    <mergeCell ref="B68:E68"/>
    <mergeCell ref="B40:E40"/>
    <mergeCell ref="C42:E42"/>
    <mergeCell ref="B53:E53"/>
    <mergeCell ref="C55:E55"/>
    <mergeCell ref="B58:E58"/>
    <mergeCell ref="C31:E31"/>
    <mergeCell ref="C35:E35"/>
    <mergeCell ref="C36:E36"/>
    <mergeCell ref="B33:E33"/>
    <mergeCell ref="C38:E38"/>
    <mergeCell ref="B17:E17"/>
    <mergeCell ref="C19:E19"/>
    <mergeCell ref="C20:E20"/>
    <mergeCell ref="B22:E22"/>
    <mergeCell ref="C24:E24"/>
    <mergeCell ref="A1:C5"/>
    <mergeCell ref="D1:F5"/>
    <mergeCell ref="C51:D51"/>
    <mergeCell ref="C50:D50"/>
    <mergeCell ref="C49:D49"/>
    <mergeCell ref="C48:D48"/>
    <mergeCell ref="C47:D47"/>
    <mergeCell ref="C46:D46"/>
    <mergeCell ref="C45:D45"/>
    <mergeCell ref="C44:D44"/>
    <mergeCell ref="B6:E6"/>
    <mergeCell ref="B8:E8"/>
    <mergeCell ref="B10:E10"/>
    <mergeCell ref="B12:E12"/>
    <mergeCell ref="C14:E14"/>
    <mergeCell ref="C15:E1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73"/>
  <sheetViews>
    <sheetView showGridLines="0" tabSelected="1" topLeftCell="A46" workbookViewId="0">
      <selection activeCell="B52" sqref="B52:C52"/>
    </sheetView>
  </sheetViews>
  <sheetFormatPr baseColWidth="10" defaultRowHeight="15"/>
  <cols>
    <col min="1" max="1" width="6.140625" customWidth="1"/>
    <col min="2" max="2" width="34.42578125" customWidth="1"/>
    <col min="3" max="3" width="26.140625" customWidth="1"/>
    <col min="7" max="7" width="40" customWidth="1"/>
  </cols>
  <sheetData>
    <row r="1" spans="1:15">
      <c r="A1" s="171"/>
      <c r="B1" s="171"/>
      <c r="C1" s="172" t="s">
        <v>196</v>
      </c>
      <c r="D1" s="172"/>
      <c r="E1" s="172"/>
      <c r="F1" s="172"/>
      <c r="G1" s="172"/>
      <c r="H1" s="106"/>
      <c r="I1" s="106"/>
      <c r="J1" s="106"/>
      <c r="K1" s="106"/>
      <c r="L1" s="106"/>
      <c r="M1" s="106"/>
      <c r="N1" s="106"/>
      <c r="O1" s="106"/>
    </row>
    <row r="2" spans="1:15">
      <c r="A2" s="171"/>
      <c r="B2" s="171"/>
      <c r="C2" s="172"/>
      <c r="D2" s="172"/>
      <c r="E2" s="172"/>
      <c r="F2" s="172"/>
      <c r="G2" s="172"/>
      <c r="H2" s="106"/>
      <c r="I2" s="106"/>
      <c r="J2" s="106"/>
      <c r="K2" s="106"/>
      <c r="L2" s="106"/>
      <c r="M2" s="106"/>
      <c r="N2" s="106"/>
      <c r="O2" s="106"/>
    </row>
    <row r="3" spans="1:15">
      <c r="A3" s="171"/>
      <c r="B3" s="171"/>
      <c r="C3" s="172"/>
      <c r="D3" s="172"/>
      <c r="E3" s="172"/>
      <c r="F3" s="172"/>
      <c r="G3" s="172"/>
      <c r="H3" s="106"/>
      <c r="I3" s="106"/>
      <c r="J3" s="106"/>
      <c r="K3" s="106"/>
      <c r="L3" s="106"/>
      <c r="M3" s="106"/>
      <c r="N3" s="106"/>
      <c r="O3" s="106"/>
    </row>
    <row r="4" spans="1:15">
      <c r="A4" s="171"/>
      <c r="B4" s="171"/>
      <c r="C4" s="172"/>
      <c r="D4" s="172"/>
      <c r="E4" s="172"/>
      <c r="F4" s="172"/>
      <c r="G4" s="172"/>
      <c r="H4" s="106"/>
      <c r="I4" s="106"/>
      <c r="J4" s="106"/>
      <c r="K4" s="106"/>
      <c r="L4" s="106"/>
      <c r="M4" s="106"/>
      <c r="N4" s="106"/>
      <c r="O4" s="106"/>
    </row>
    <row r="5" spans="1:15">
      <c r="A5" s="171"/>
      <c r="B5" s="171"/>
      <c r="C5" s="172"/>
      <c r="D5" s="172"/>
      <c r="E5" s="172"/>
      <c r="F5" s="172"/>
      <c r="G5" s="172"/>
      <c r="H5" s="106"/>
      <c r="I5" s="106"/>
      <c r="J5" s="106"/>
      <c r="K5" s="106"/>
      <c r="L5" s="106"/>
      <c r="M5" s="106"/>
      <c r="N5" s="106"/>
      <c r="O5" s="106"/>
    </row>
    <row r="6" spans="1:15" ht="16.5" thickBot="1">
      <c r="A6" s="107"/>
      <c r="B6" s="107"/>
      <c r="C6" s="107"/>
      <c r="D6" s="107"/>
      <c r="E6" s="107"/>
      <c r="F6" s="107"/>
      <c r="G6" s="107"/>
      <c r="H6" s="106"/>
      <c r="I6" s="106"/>
      <c r="J6" s="106"/>
      <c r="K6" s="106"/>
      <c r="L6" s="106"/>
      <c r="M6" s="106"/>
      <c r="N6" s="106"/>
      <c r="O6" s="106"/>
    </row>
    <row r="7" spans="1:15" ht="15.75" thickTop="1">
      <c r="A7" s="106"/>
      <c r="B7" s="106"/>
      <c r="C7" s="106"/>
      <c r="D7" s="106"/>
      <c r="E7" s="106"/>
      <c r="F7" s="106"/>
      <c r="G7" s="106"/>
      <c r="H7" s="106"/>
      <c r="I7" s="106"/>
      <c r="J7" s="106"/>
      <c r="K7" s="106"/>
      <c r="L7" s="106"/>
      <c r="M7" s="106"/>
      <c r="N7" s="106"/>
      <c r="O7" s="106"/>
    </row>
    <row r="8" spans="1:15" ht="27" customHeight="1">
      <c r="A8" s="178" t="s">
        <v>197</v>
      </c>
      <c r="B8" s="178"/>
      <c r="C8" s="179"/>
      <c r="D8" s="179"/>
      <c r="E8" s="179"/>
      <c r="F8" s="179"/>
      <c r="G8" s="179"/>
      <c r="H8" s="106"/>
      <c r="I8" s="106"/>
      <c r="J8" s="106"/>
      <c r="K8" s="106"/>
      <c r="L8" s="106"/>
      <c r="M8" s="106"/>
      <c r="N8" s="106"/>
      <c r="O8" s="106"/>
    </row>
    <row r="9" spans="1:15" ht="21" customHeight="1">
      <c r="A9" s="178" t="s">
        <v>198</v>
      </c>
      <c r="B9" s="178"/>
      <c r="C9" s="180"/>
      <c r="D9" s="179"/>
      <c r="E9" s="179"/>
      <c r="F9" s="179"/>
      <c r="G9" s="179"/>
      <c r="H9" s="106"/>
      <c r="I9" s="106"/>
      <c r="J9" s="106"/>
      <c r="K9" s="106"/>
      <c r="L9" s="106"/>
      <c r="M9" s="106"/>
      <c r="N9" s="106"/>
      <c r="O9" s="106"/>
    </row>
    <row r="10" spans="1:15" ht="25.15" customHeight="1">
      <c r="A10" s="178" t="s">
        <v>199</v>
      </c>
      <c r="B10" s="178"/>
      <c r="C10" s="179"/>
      <c r="D10" s="179"/>
      <c r="E10" s="179"/>
      <c r="F10" s="179"/>
      <c r="G10" s="179"/>
      <c r="H10" s="106"/>
      <c r="I10" s="106"/>
      <c r="J10" s="106"/>
      <c r="K10" s="106"/>
      <c r="L10" s="106"/>
      <c r="M10" s="106"/>
      <c r="N10" s="106"/>
      <c r="O10" s="106"/>
    </row>
    <row r="11" spans="1:15">
      <c r="A11" s="106"/>
      <c r="B11" s="106"/>
      <c r="C11" s="106"/>
      <c r="D11" s="106"/>
      <c r="E11" s="106"/>
      <c r="F11" s="106"/>
      <c r="G11" s="106"/>
      <c r="H11" s="106"/>
      <c r="I11" s="106"/>
      <c r="J11" s="106"/>
      <c r="K11" s="106"/>
      <c r="L11" s="106"/>
      <c r="M11" s="106"/>
      <c r="N11" s="106"/>
      <c r="O11" s="106"/>
    </row>
    <row r="12" spans="1:15" ht="34.15" customHeight="1">
      <c r="A12" s="181" t="s">
        <v>200</v>
      </c>
      <c r="B12" s="181"/>
      <c r="C12" s="181"/>
      <c r="D12" s="181"/>
      <c r="E12" s="181"/>
      <c r="F12" s="181"/>
      <c r="G12" s="181"/>
      <c r="H12" s="106"/>
      <c r="I12" s="106"/>
      <c r="J12" s="106"/>
      <c r="K12" s="106"/>
      <c r="L12" s="106"/>
      <c r="M12" s="106"/>
      <c r="N12" s="106"/>
      <c r="O12" s="106"/>
    </row>
    <row r="13" spans="1:15">
      <c r="A13" s="108"/>
      <c r="B13" s="108"/>
      <c r="C13" s="108"/>
      <c r="D13" s="108"/>
      <c r="E13" s="108"/>
      <c r="F13" s="108"/>
      <c r="G13" s="108"/>
      <c r="H13" s="106"/>
      <c r="I13" s="106"/>
      <c r="J13" s="106"/>
      <c r="K13" s="106"/>
      <c r="L13" s="106"/>
      <c r="M13" s="106"/>
      <c r="N13" s="106"/>
      <c r="O13" s="106"/>
    </row>
    <row r="14" spans="1:15" ht="15.75">
      <c r="A14" s="182" t="s">
        <v>201</v>
      </c>
      <c r="B14" s="183"/>
      <c r="C14" s="183"/>
      <c r="D14" s="183"/>
      <c r="E14" s="183"/>
      <c r="F14" s="183"/>
      <c r="G14" s="183"/>
      <c r="H14" s="106"/>
      <c r="I14" s="106"/>
      <c r="J14" s="106"/>
      <c r="K14" s="106"/>
      <c r="L14" s="106"/>
      <c r="M14" s="106"/>
      <c r="N14" s="106"/>
      <c r="O14" s="106"/>
    </row>
    <row r="15" spans="1:15">
      <c r="A15" s="106"/>
      <c r="B15" s="106"/>
      <c r="C15" s="106"/>
      <c r="D15" s="106"/>
      <c r="E15" s="106"/>
      <c r="F15" s="106"/>
      <c r="G15" s="106"/>
      <c r="H15" s="106"/>
      <c r="I15" s="106"/>
      <c r="J15" s="106"/>
      <c r="K15" s="106"/>
      <c r="L15" s="106"/>
      <c r="M15" s="106"/>
      <c r="N15" s="106"/>
      <c r="O15" s="106"/>
    </row>
    <row r="16" spans="1:15">
      <c r="A16" s="184" t="s">
        <v>202</v>
      </c>
      <c r="B16" s="185"/>
      <c r="C16" s="186"/>
      <c r="D16" s="189" t="s">
        <v>203</v>
      </c>
      <c r="E16" s="190"/>
      <c r="F16" s="191"/>
      <c r="G16" s="192" t="s">
        <v>204</v>
      </c>
      <c r="H16" s="106"/>
      <c r="I16" s="106"/>
      <c r="J16" s="106"/>
      <c r="K16" s="106"/>
      <c r="L16" s="106"/>
      <c r="M16" s="106"/>
      <c r="N16" s="106"/>
      <c r="O16" s="106"/>
    </row>
    <row r="17" spans="1:15">
      <c r="A17" s="187"/>
      <c r="B17" s="187"/>
      <c r="C17" s="188"/>
      <c r="D17" s="109" t="s">
        <v>205</v>
      </c>
      <c r="E17" s="109" t="s">
        <v>206</v>
      </c>
      <c r="F17" s="109" t="s">
        <v>207</v>
      </c>
      <c r="G17" s="193"/>
      <c r="H17" s="106"/>
      <c r="I17" s="106"/>
      <c r="J17" s="106"/>
      <c r="K17" s="106"/>
      <c r="L17" s="106"/>
      <c r="M17" s="106"/>
      <c r="N17" s="106"/>
      <c r="O17" s="106"/>
    </row>
    <row r="18" spans="1:15" ht="55.15" customHeight="1">
      <c r="A18" s="110" t="s">
        <v>208</v>
      </c>
      <c r="B18" s="194" t="s">
        <v>209</v>
      </c>
      <c r="C18" s="195"/>
      <c r="D18" s="111"/>
      <c r="E18" s="111"/>
      <c r="F18" s="111"/>
      <c r="G18" s="112"/>
      <c r="H18" s="106"/>
      <c r="I18" s="106"/>
      <c r="J18" s="106"/>
      <c r="K18" s="106"/>
      <c r="L18" s="106"/>
      <c r="M18" s="106"/>
      <c r="N18" s="106"/>
      <c r="O18" s="106"/>
    </row>
    <row r="19" spans="1:15" ht="55.15" customHeight="1">
      <c r="A19" s="110" t="s">
        <v>210</v>
      </c>
      <c r="B19" s="194" t="s">
        <v>211</v>
      </c>
      <c r="C19" s="195"/>
      <c r="D19" s="111"/>
      <c r="E19" s="111"/>
      <c r="F19" s="111"/>
      <c r="G19" s="112"/>
      <c r="H19" s="106"/>
      <c r="I19" s="106"/>
      <c r="J19" s="106"/>
      <c r="K19" s="106"/>
      <c r="L19" s="106"/>
      <c r="M19" s="106"/>
      <c r="N19" s="106"/>
      <c r="O19" s="106"/>
    </row>
    <row r="20" spans="1:15" ht="55.15" customHeight="1">
      <c r="A20" s="110" t="s">
        <v>212</v>
      </c>
      <c r="B20" s="194" t="s">
        <v>213</v>
      </c>
      <c r="C20" s="195"/>
      <c r="D20" s="111"/>
      <c r="E20" s="111"/>
      <c r="F20" s="111"/>
      <c r="G20" s="112"/>
      <c r="H20" s="106"/>
      <c r="I20" s="106"/>
      <c r="J20" s="106"/>
      <c r="K20" s="106"/>
      <c r="L20" s="106"/>
      <c r="M20" s="106"/>
      <c r="N20" s="106"/>
      <c r="O20" s="106"/>
    </row>
    <row r="21" spans="1:15" ht="55.15" customHeight="1">
      <c r="A21" s="110" t="s">
        <v>214</v>
      </c>
      <c r="B21" s="194" t="s">
        <v>215</v>
      </c>
      <c r="C21" s="195"/>
      <c r="D21" s="111"/>
      <c r="E21" s="111"/>
      <c r="F21" s="111"/>
      <c r="G21" s="112"/>
      <c r="H21" s="106"/>
      <c r="I21" s="106"/>
      <c r="J21" s="106"/>
      <c r="K21" s="106"/>
      <c r="L21" s="106"/>
      <c r="M21" s="106"/>
      <c r="N21" s="106"/>
      <c r="O21" s="106"/>
    </row>
    <row r="22" spans="1:15" ht="55.15" customHeight="1">
      <c r="A22" s="110" t="s">
        <v>216</v>
      </c>
      <c r="B22" s="194" t="s">
        <v>217</v>
      </c>
      <c r="C22" s="195"/>
      <c r="D22" s="111"/>
      <c r="E22" s="111"/>
      <c r="F22" s="111"/>
      <c r="G22" s="112"/>
      <c r="H22" s="106"/>
      <c r="I22" s="106"/>
      <c r="J22" s="106"/>
      <c r="K22" s="106"/>
      <c r="L22" s="106"/>
      <c r="M22" s="106"/>
      <c r="N22" s="106"/>
      <c r="O22" s="106"/>
    </row>
    <row r="23" spans="1:15" ht="55.15" customHeight="1">
      <c r="A23" s="110" t="s">
        <v>218</v>
      </c>
      <c r="B23" s="194" t="s">
        <v>219</v>
      </c>
      <c r="C23" s="195"/>
      <c r="D23" s="111"/>
      <c r="E23" s="111"/>
      <c r="F23" s="111"/>
      <c r="G23" s="112"/>
      <c r="H23" s="106"/>
      <c r="I23" s="106"/>
      <c r="J23" s="106"/>
      <c r="K23" s="106"/>
      <c r="L23" s="106"/>
      <c r="M23" s="106"/>
      <c r="N23" s="106"/>
      <c r="O23" s="106"/>
    </row>
    <row r="24" spans="1:15" ht="55.15" customHeight="1">
      <c r="A24" s="110" t="s">
        <v>220</v>
      </c>
      <c r="B24" s="194" t="s">
        <v>221</v>
      </c>
      <c r="C24" s="195"/>
      <c r="D24" s="111"/>
      <c r="E24" s="111"/>
      <c r="F24" s="111"/>
      <c r="G24" s="112"/>
      <c r="H24" s="106"/>
      <c r="I24" s="106"/>
      <c r="J24" s="106"/>
      <c r="K24" s="106"/>
      <c r="L24" s="106"/>
      <c r="M24" s="106"/>
      <c r="N24" s="106"/>
      <c r="O24" s="106"/>
    </row>
    <row r="25" spans="1:15" ht="55.15" customHeight="1">
      <c r="A25" s="110" t="s">
        <v>222</v>
      </c>
      <c r="B25" s="194" t="s">
        <v>223</v>
      </c>
      <c r="C25" s="195"/>
      <c r="D25" s="111"/>
      <c r="E25" s="111"/>
      <c r="F25" s="111"/>
      <c r="G25" s="112"/>
      <c r="H25" s="106"/>
      <c r="I25" s="106"/>
      <c r="J25" s="106"/>
      <c r="K25" s="106"/>
      <c r="L25" s="106"/>
      <c r="M25" s="106"/>
      <c r="N25" s="106"/>
      <c r="O25" s="106"/>
    </row>
    <row r="26" spans="1:15" ht="55.15" customHeight="1">
      <c r="A26" s="110" t="s">
        <v>224</v>
      </c>
      <c r="B26" s="194" t="s">
        <v>225</v>
      </c>
      <c r="C26" s="195"/>
      <c r="D26" s="111"/>
      <c r="E26" s="111"/>
      <c r="F26" s="111"/>
      <c r="G26" s="112"/>
      <c r="H26" s="106"/>
      <c r="I26" s="106"/>
      <c r="J26" s="106"/>
      <c r="K26" s="106"/>
      <c r="L26" s="106"/>
      <c r="M26" s="106"/>
      <c r="N26" s="106"/>
      <c r="O26" s="106"/>
    </row>
    <row r="27" spans="1:15" ht="55.15" customHeight="1">
      <c r="A27" s="110" t="s">
        <v>226</v>
      </c>
      <c r="B27" s="194" t="s">
        <v>227</v>
      </c>
      <c r="C27" s="195"/>
      <c r="D27" s="111"/>
      <c r="E27" s="111"/>
      <c r="F27" s="111"/>
      <c r="G27" s="112"/>
      <c r="H27" s="106"/>
      <c r="I27" s="106"/>
      <c r="J27" s="106"/>
      <c r="K27" s="106"/>
      <c r="L27" s="106"/>
      <c r="M27" s="106"/>
      <c r="N27" s="106"/>
      <c r="O27" s="106"/>
    </row>
    <row r="28" spans="1:15">
      <c r="A28" s="113">
        <f>COUNTA(A18:A27)</f>
        <v>10</v>
      </c>
      <c r="B28" s="114"/>
      <c r="C28" s="114"/>
      <c r="D28" s="114">
        <f>COUNT(D18:D27)</f>
        <v>0</v>
      </c>
      <c r="E28" s="114">
        <f t="shared" ref="E28:F28" si="0">COUNT(E18:E27)</f>
        <v>0</v>
      </c>
      <c r="F28" s="114">
        <f t="shared" si="0"/>
        <v>0</v>
      </c>
      <c r="G28" s="114"/>
      <c r="H28" s="106"/>
      <c r="I28" s="106"/>
      <c r="J28" s="106"/>
      <c r="K28" s="106"/>
      <c r="L28" s="106"/>
      <c r="M28" s="106"/>
      <c r="N28" s="106"/>
      <c r="O28" s="106"/>
    </row>
    <row r="29" spans="1:15">
      <c r="A29" s="114"/>
      <c r="B29" s="114"/>
      <c r="C29" s="114"/>
      <c r="D29" s="114"/>
      <c r="E29" s="114"/>
      <c r="F29" s="114"/>
      <c r="G29" s="114"/>
      <c r="H29" s="106"/>
      <c r="I29" s="106"/>
      <c r="J29" s="106"/>
      <c r="K29" s="106"/>
      <c r="L29" s="106"/>
      <c r="M29" s="106"/>
      <c r="N29" s="106"/>
      <c r="O29" s="106"/>
    </row>
    <row r="30" spans="1:15" ht="15.75">
      <c r="A30" s="196" t="s">
        <v>364</v>
      </c>
      <c r="B30" s="197"/>
      <c r="C30" s="197"/>
      <c r="D30" s="197"/>
      <c r="E30" s="197"/>
      <c r="F30" s="197"/>
      <c r="G30" s="197"/>
      <c r="H30" s="106"/>
      <c r="I30" s="106"/>
      <c r="J30" s="106"/>
      <c r="K30" s="106"/>
      <c r="L30" s="106"/>
      <c r="M30" s="106"/>
      <c r="N30" s="106"/>
      <c r="O30" s="106"/>
    </row>
    <row r="31" spans="1:15">
      <c r="A31" s="106"/>
      <c r="B31" s="106"/>
      <c r="C31" s="106"/>
      <c r="D31" s="106"/>
      <c r="E31" s="106"/>
      <c r="F31" s="106"/>
      <c r="G31" s="106"/>
      <c r="H31" s="106"/>
      <c r="I31" s="106"/>
      <c r="J31" s="106"/>
      <c r="K31" s="106"/>
      <c r="L31" s="106"/>
      <c r="M31" s="106"/>
      <c r="N31" s="106"/>
      <c r="O31" s="106"/>
    </row>
    <row r="32" spans="1:15">
      <c r="A32" s="184" t="s">
        <v>202</v>
      </c>
      <c r="B32" s="185"/>
      <c r="C32" s="186"/>
      <c r="D32" s="189" t="s">
        <v>203</v>
      </c>
      <c r="E32" s="190"/>
      <c r="F32" s="191"/>
      <c r="G32" s="192" t="s">
        <v>204</v>
      </c>
      <c r="H32" s="106"/>
      <c r="I32" s="106"/>
      <c r="J32" s="106"/>
      <c r="K32" s="106"/>
      <c r="L32" s="106"/>
      <c r="M32" s="106"/>
      <c r="N32" s="106"/>
      <c r="O32" s="106"/>
    </row>
    <row r="33" spans="1:15">
      <c r="A33" s="187"/>
      <c r="B33" s="187"/>
      <c r="C33" s="188"/>
      <c r="D33" s="115" t="s">
        <v>228</v>
      </c>
      <c r="E33" s="115" t="s">
        <v>206</v>
      </c>
      <c r="F33" s="115" t="s">
        <v>207</v>
      </c>
      <c r="G33" s="193"/>
      <c r="H33" s="106"/>
      <c r="I33" s="106"/>
      <c r="J33" s="106"/>
      <c r="K33" s="106"/>
      <c r="L33" s="106"/>
      <c r="M33" s="106"/>
      <c r="N33" s="106"/>
      <c r="O33" s="106"/>
    </row>
    <row r="34" spans="1:15" ht="55.15" customHeight="1">
      <c r="A34" s="110" t="s">
        <v>229</v>
      </c>
      <c r="B34" s="194" t="s">
        <v>230</v>
      </c>
      <c r="C34" s="195"/>
      <c r="D34" s="111"/>
      <c r="E34" s="111"/>
      <c r="F34" s="111"/>
      <c r="G34" s="112"/>
      <c r="H34" s="106"/>
      <c r="I34" s="106"/>
      <c r="J34" s="106"/>
      <c r="K34" s="106"/>
      <c r="L34" s="106"/>
      <c r="M34" s="106"/>
      <c r="N34" s="106"/>
      <c r="O34" s="106"/>
    </row>
    <row r="35" spans="1:15" ht="55.15" customHeight="1">
      <c r="A35" s="110" t="s">
        <v>231</v>
      </c>
      <c r="B35" s="194" t="s">
        <v>232</v>
      </c>
      <c r="C35" s="195"/>
      <c r="D35" s="111"/>
      <c r="E35" s="111"/>
      <c r="F35" s="111"/>
      <c r="G35" s="112"/>
      <c r="H35" s="106"/>
      <c r="I35" s="106"/>
      <c r="J35" s="106"/>
      <c r="K35" s="106"/>
      <c r="L35" s="106"/>
      <c r="M35" s="106"/>
      <c r="N35" s="106"/>
      <c r="O35" s="106"/>
    </row>
    <row r="36" spans="1:15" ht="55.15" customHeight="1">
      <c r="A36" s="110" t="s">
        <v>233</v>
      </c>
      <c r="B36" s="194" t="s">
        <v>234</v>
      </c>
      <c r="C36" s="195"/>
      <c r="D36" s="111"/>
      <c r="E36" s="111"/>
      <c r="F36" s="111"/>
      <c r="G36" s="112"/>
      <c r="H36" s="106"/>
      <c r="I36" s="106"/>
      <c r="J36" s="106"/>
      <c r="K36" s="106"/>
      <c r="L36" s="106"/>
      <c r="M36" s="106"/>
      <c r="N36" s="106"/>
      <c r="O36" s="106"/>
    </row>
    <row r="37" spans="1:15" ht="55.15" customHeight="1">
      <c r="A37" s="110" t="s">
        <v>235</v>
      </c>
      <c r="B37" s="194" t="s">
        <v>236</v>
      </c>
      <c r="C37" s="195"/>
      <c r="D37" s="111"/>
      <c r="E37" s="111"/>
      <c r="F37" s="111"/>
      <c r="G37" s="112"/>
      <c r="H37" s="106"/>
      <c r="I37" s="106"/>
      <c r="J37" s="106"/>
      <c r="K37" s="106"/>
      <c r="L37" s="106"/>
      <c r="M37" s="106"/>
      <c r="N37" s="106"/>
      <c r="O37" s="106"/>
    </row>
    <row r="38" spans="1:15" ht="55.15" customHeight="1">
      <c r="A38" s="110" t="s">
        <v>237</v>
      </c>
      <c r="B38" s="194" t="s">
        <v>238</v>
      </c>
      <c r="C38" s="195"/>
      <c r="D38" s="111"/>
      <c r="E38" s="111"/>
      <c r="F38" s="111"/>
      <c r="G38" s="112"/>
      <c r="H38" s="106"/>
      <c r="I38" s="106"/>
      <c r="J38" s="106"/>
      <c r="K38" s="106"/>
      <c r="L38" s="106"/>
      <c r="M38" s="106"/>
      <c r="N38" s="106"/>
      <c r="O38" s="106"/>
    </row>
    <row r="39" spans="1:15" ht="55.15" customHeight="1">
      <c r="A39" s="110" t="s">
        <v>239</v>
      </c>
      <c r="B39" s="194" t="s">
        <v>240</v>
      </c>
      <c r="C39" s="195"/>
      <c r="D39" s="111"/>
      <c r="E39" s="111"/>
      <c r="F39" s="111"/>
      <c r="G39" s="112"/>
      <c r="H39" s="106"/>
      <c r="I39" s="106"/>
      <c r="J39" s="106"/>
      <c r="K39" s="106"/>
      <c r="L39" s="106"/>
      <c r="M39" s="106"/>
      <c r="N39" s="106"/>
      <c r="O39" s="106"/>
    </row>
    <row r="40" spans="1:15" ht="55.15" customHeight="1">
      <c r="A40" s="110" t="s">
        <v>241</v>
      </c>
      <c r="B40" s="194" t="s">
        <v>242</v>
      </c>
      <c r="C40" s="195"/>
      <c r="D40" s="111"/>
      <c r="E40" s="111"/>
      <c r="F40" s="111"/>
      <c r="G40" s="112"/>
      <c r="H40" s="106"/>
      <c r="I40" s="106"/>
      <c r="J40" s="106"/>
      <c r="K40" s="106"/>
      <c r="L40" s="106"/>
      <c r="M40" s="106"/>
      <c r="N40" s="106"/>
      <c r="O40" s="106"/>
    </row>
    <row r="41" spans="1:15" ht="55.15" customHeight="1">
      <c r="A41" s="110" t="s">
        <v>243</v>
      </c>
      <c r="B41" s="194" t="s">
        <v>244</v>
      </c>
      <c r="C41" s="195"/>
      <c r="D41" s="111"/>
      <c r="E41" s="111"/>
      <c r="F41" s="111"/>
      <c r="G41" s="116"/>
      <c r="H41" s="106"/>
      <c r="I41" s="106"/>
      <c r="J41" s="106"/>
      <c r="K41" s="106"/>
      <c r="L41" s="106"/>
      <c r="M41" s="106"/>
      <c r="N41" s="106"/>
      <c r="O41" s="106"/>
    </row>
    <row r="42" spans="1:15" ht="55.15" customHeight="1">
      <c r="A42" s="110" t="s">
        <v>245</v>
      </c>
      <c r="B42" s="194" t="s">
        <v>246</v>
      </c>
      <c r="C42" s="195"/>
      <c r="D42" s="111"/>
      <c r="E42" s="111"/>
      <c r="F42" s="111"/>
      <c r="G42" s="116"/>
      <c r="H42" s="106"/>
      <c r="I42" s="106"/>
      <c r="J42" s="106"/>
      <c r="K42" s="106"/>
      <c r="L42" s="106"/>
      <c r="M42" s="106"/>
      <c r="N42" s="106"/>
      <c r="O42" s="106"/>
    </row>
    <row r="43" spans="1:15" ht="55.15" customHeight="1">
      <c r="A43" s="110" t="s">
        <v>247</v>
      </c>
      <c r="B43" s="194" t="s">
        <v>248</v>
      </c>
      <c r="C43" s="195"/>
      <c r="D43" s="111"/>
      <c r="E43" s="111"/>
      <c r="F43" s="111"/>
      <c r="G43" s="116"/>
      <c r="H43" s="106"/>
      <c r="I43" s="106"/>
      <c r="J43" s="106"/>
      <c r="K43" s="106"/>
      <c r="L43" s="106"/>
      <c r="M43" s="106"/>
      <c r="N43" s="106"/>
      <c r="O43" s="106"/>
    </row>
    <row r="44" spans="1:15">
      <c r="A44" s="113">
        <f>COUNTA(A34:A43)</f>
        <v>10</v>
      </c>
      <c r="B44" s="114"/>
      <c r="C44" s="114"/>
      <c r="D44" s="117">
        <f>COUNT(D34:D43)</f>
        <v>0</v>
      </c>
      <c r="E44" s="117">
        <f t="shared" ref="E44:F44" si="1">COUNT(E34:E43)</f>
        <v>0</v>
      </c>
      <c r="F44" s="117">
        <f t="shared" si="1"/>
        <v>0</v>
      </c>
      <c r="G44" s="106"/>
      <c r="H44" s="106"/>
      <c r="I44" s="106"/>
      <c r="J44" s="106"/>
      <c r="K44" s="106"/>
      <c r="L44" s="106"/>
      <c r="M44" s="106"/>
      <c r="N44" s="106"/>
      <c r="O44" s="106"/>
    </row>
    <row r="45" spans="1:15">
      <c r="A45" s="114"/>
      <c r="B45" s="114"/>
      <c r="C45" s="114"/>
      <c r="D45" s="117"/>
      <c r="E45" s="117"/>
      <c r="F45" s="117"/>
      <c r="G45" s="106"/>
      <c r="H45" s="106"/>
      <c r="I45" s="106"/>
      <c r="J45" s="106"/>
      <c r="K45" s="106"/>
      <c r="L45" s="106"/>
      <c r="M45" s="106"/>
      <c r="N45" s="106"/>
      <c r="O45" s="106"/>
    </row>
    <row r="46" spans="1:15" ht="15.75">
      <c r="A46" s="196" t="s">
        <v>249</v>
      </c>
      <c r="B46" s="197"/>
      <c r="C46" s="197"/>
      <c r="D46" s="197"/>
      <c r="E46" s="197"/>
      <c r="F46" s="197"/>
      <c r="G46" s="197"/>
      <c r="H46" s="106"/>
      <c r="I46" s="106"/>
      <c r="J46" s="106"/>
      <c r="K46" s="106"/>
      <c r="L46" s="106"/>
      <c r="M46" s="106"/>
      <c r="N46" s="106"/>
      <c r="O46" s="106"/>
    </row>
    <row r="47" spans="1:15">
      <c r="A47" s="106"/>
      <c r="B47" s="106"/>
      <c r="C47" s="106"/>
      <c r="D47" s="106"/>
      <c r="E47" s="106"/>
      <c r="F47" s="106"/>
      <c r="G47" s="106"/>
      <c r="H47" s="106"/>
      <c r="I47" s="106"/>
      <c r="J47" s="106"/>
      <c r="K47" s="106"/>
      <c r="L47" s="106"/>
      <c r="M47" s="106"/>
      <c r="N47" s="106"/>
      <c r="O47" s="106"/>
    </row>
    <row r="48" spans="1:15">
      <c r="A48" s="184" t="s">
        <v>250</v>
      </c>
      <c r="B48" s="185"/>
      <c r="C48" s="186"/>
      <c r="D48" s="189" t="s">
        <v>203</v>
      </c>
      <c r="E48" s="190"/>
      <c r="F48" s="191"/>
      <c r="G48" s="192" t="s">
        <v>204</v>
      </c>
      <c r="H48" s="106"/>
      <c r="I48" s="106"/>
      <c r="J48" s="106"/>
      <c r="K48" s="106"/>
      <c r="L48" s="106"/>
      <c r="M48" s="106"/>
      <c r="N48" s="106"/>
      <c r="O48" s="106"/>
    </row>
    <row r="49" spans="1:15">
      <c r="A49" s="187"/>
      <c r="B49" s="187"/>
      <c r="C49" s="188"/>
      <c r="D49" s="115" t="s">
        <v>228</v>
      </c>
      <c r="E49" s="115" t="s">
        <v>206</v>
      </c>
      <c r="F49" s="115" t="s">
        <v>207</v>
      </c>
      <c r="G49" s="193"/>
      <c r="H49" s="106"/>
      <c r="I49" s="106"/>
      <c r="J49" s="106"/>
      <c r="K49" s="106"/>
      <c r="L49" s="106"/>
      <c r="M49" s="106"/>
      <c r="N49" s="106"/>
      <c r="O49" s="106"/>
    </row>
    <row r="50" spans="1:15" ht="55.15" customHeight="1">
      <c r="A50" s="110" t="s">
        <v>251</v>
      </c>
      <c r="B50" s="194" t="s">
        <v>252</v>
      </c>
      <c r="C50" s="195"/>
      <c r="D50" s="111"/>
      <c r="E50" s="111"/>
      <c r="F50" s="111"/>
      <c r="G50" s="116"/>
      <c r="H50" s="106"/>
      <c r="I50" s="106"/>
      <c r="J50" s="106"/>
      <c r="K50" s="106"/>
      <c r="L50" s="106"/>
      <c r="M50" s="106"/>
      <c r="N50" s="106"/>
      <c r="O50" s="106"/>
    </row>
    <row r="51" spans="1:15" ht="55.15" customHeight="1">
      <c r="A51" s="110" t="s">
        <v>253</v>
      </c>
      <c r="B51" s="194" t="s">
        <v>254</v>
      </c>
      <c r="C51" s="195"/>
      <c r="D51" s="111"/>
      <c r="E51" s="111"/>
      <c r="F51" s="111"/>
      <c r="G51" s="116"/>
      <c r="H51" s="106"/>
      <c r="I51" s="106"/>
      <c r="J51" s="106"/>
      <c r="K51" s="106"/>
      <c r="L51" s="106"/>
      <c r="M51" s="106"/>
      <c r="N51" s="106"/>
      <c r="O51" s="106"/>
    </row>
    <row r="52" spans="1:15" ht="55.15" customHeight="1">
      <c r="A52" s="110" t="s">
        <v>255</v>
      </c>
      <c r="B52" s="194" t="s">
        <v>256</v>
      </c>
      <c r="C52" s="195"/>
      <c r="D52" s="111"/>
      <c r="E52" s="111"/>
      <c r="F52" s="111"/>
      <c r="G52" s="116"/>
      <c r="H52" s="106"/>
      <c r="I52" s="106"/>
      <c r="J52" s="106"/>
      <c r="K52" s="106"/>
      <c r="L52" s="106"/>
      <c r="M52" s="106"/>
      <c r="N52" s="106"/>
      <c r="O52" s="106"/>
    </row>
    <row r="53" spans="1:15" ht="55.15" customHeight="1">
      <c r="A53" s="110" t="s">
        <v>257</v>
      </c>
      <c r="B53" s="194" t="s">
        <v>258</v>
      </c>
      <c r="C53" s="195"/>
      <c r="D53" s="111"/>
      <c r="E53" s="111"/>
      <c r="F53" s="111"/>
      <c r="G53" s="116"/>
      <c r="H53" s="106"/>
      <c r="I53" s="106"/>
      <c r="J53" s="106"/>
      <c r="K53" s="106"/>
      <c r="L53" s="106"/>
      <c r="M53" s="106"/>
      <c r="N53" s="106"/>
      <c r="O53" s="106"/>
    </row>
    <row r="54" spans="1:15" ht="55.15" customHeight="1">
      <c r="A54" s="110" t="s">
        <v>259</v>
      </c>
      <c r="B54" s="194" t="s">
        <v>260</v>
      </c>
      <c r="C54" s="195"/>
      <c r="D54" s="111"/>
      <c r="E54" s="111"/>
      <c r="F54" s="111"/>
      <c r="G54" s="116"/>
      <c r="H54" s="106"/>
      <c r="I54" s="106"/>
      <c r="J54" s="106"/>
      <c r="K54" s="106"/>
      <c r="L54" s="106"/>
      <c r="M54" s="106"/>
      <c r="N54" s="106"/>
      <c r="O54" s="106"/>
    </row>
    <row r="55" spans="1:15" ht="55.15" customHeight="1">
      <c r="A55" s="110" t="s">
        <v>261</v>
      </c>
      <c r="B55" s="194" t="s">
        <v>262</v>
      </c>
      <c r="C55" s="195"/>
      <c r="D55" s="111"/>
      <c r="E55" s="111"/>
      <c r="F55" s="111"/>
      <c r="G55" s="116"/>
      <c r="H55" s="106"/>
      <c r="I55" s="106"/>
      <c r="J55" s="106"/>
      <c r="K55" s="106"/>
      <c r="L55" s="106"/>
      <c r="M55" s="106"/>
      <c r="N55" s="106"/>
      <c r="O55" s="106"/>
    </row>
    <row r="56" spans="1:15" ht="55.15" customHeight="1">
      <c r="A56" s="110" t="s">
        <v>263</v>
      </c>
      <c r="B56" s="194" t="s">
        <v>264</v>
      </c>
      <c r="C56" s="195"/>
      <c r="D56" s="111"/>
      <c r="E56" s="111"/>
      <c r="F56" s="111"/>
      <c r="G56" s="116"/>
      <c r="H56" s="106"/>
      <c r="I56" s="106"/>
      <c r="J56" s="106"/>
      <c r="K56" s="106"/>
      <c r="L56" s="106"/>
      <c r="M56" s="106"/>
      <c r="N56" s="106"/>
      <c r="O56" s="106"/>
    </row>
    <row r="57" spans="1:15" ht="55.15" customHeight="1">
      <c r="A57" s="110" t="s">
        <v>265</v>
      </c>
      <c r="B57" s="194" t="s">
        <v>266</v>
      </c>
      <c r="C57" s="195"/>
      <c r="D57" s="111"/>
      <c r="E57" s="111"/>
      <c r="F57" s="111"/>
      <c r="G57" s="116"/>
      <c r="H57" s="106"/>
      <c r="I57" s="106"/>
      <c r="J57" s="106"/>
      <c r="K57" s="106"/>
      <c r="L57" s="106"/>
      <c r="M57" s="106"/>
      <c r="N57" s="106"/>
      <c r="O57" s="106"/>
    </row>
    <row r="58" spans="1:15" ht="55.15" customHeight="1">
      <c r="A58" s="110" t="s">
        <v>267</v>
      </c>
      <c r="B58" s="194" t="s">
        <v>268</v>
      </c>
      <c r="C58" s="195"/>
      <c r="D58" s="111"/>
      <c r="E58" s="111"/>
      <c r="F58" s="111"/>
      <c r="G58" s="116"/>
      <c r="H58" s="106"/>
      <c r="I58" s="106"/>
      <c r="J58" s="106"/>
      <c r="K58" s="106"/>
      <c r="L58" s="106"/>
      <c r="M58" s="106"/>
      <c r="N58" s="106"/>
      <c r="O58" s="106"/>
    </row>
    <row r="59" spans="1:15" ht="55.15" customHeight="1">
      <c r="A59" s="110" t="s">
        <v>269</v>
      </c>
      <c r="B59" s="194" t="s">
        <v>270</v>
      </c>
      <c r="C59" s="195"/>
      <c r="D59" s="111"/>
      <c r="E59" s="111"/>
      <c r="F59" s="111"/>
      <c r="G59" s="116"/>
      <c r="H59" s="106"/>
      <c r="I59" s="106"/>
      <c r="J59" s="106"/>
      <c r="K59" s="106"/>
      <c r="L59" s="106"/>
      <c r="M59" s="106"/>
      <c r="N59" s="106"/>
      <c r="O59" s="106"/>
    </row>
    <row r="60" spans="1:15" ht="55.15" customHeight="1">
      <c r="A60" s="110" t="s">
        <v>271</v>
      </c>
      <c r="B60" s="194" t="s">
        <v>272</v>
      </c>
      <c r="C60" s="195"/>
      <c r="D60" s="111"/>
      <c r="E60" s="111"/>
      <c r="F60" s="111"/>
      <c r="G60" s="116"/>
      <c r="H60" s="106"/>
      <c r="I60" s="106"/>
      <c r="J60" s="106"/>
      <c r="K60" s="106"/>
      <c r="L60" s="106"/>
      <c r="M60" s="106"/>
      <c r="N60" s="106"/>
      <c r="O60" s="106"/>
    </row>
    <row r="61" spans="1:15" ht="55.15" customHeight="1">
      <c r="A61" s="110" t="s">
        <v>273</v>
      </c>
      <c r="B61" s="194" t="s">
        <v>274</v>
      </c>
      <c r="C61" s="195"/>
      <c r="D61" s="111"/>
      <c r="E61" s="111"/>
      <c r="F61" s="111"/>
      <c r="G61" s="116"/>
      <c r="H61" s="106"/>
      <c r="I61" s="106"/>
      <c r="J61" s="106"/>
      <c r="K61" s="106"/>
      <c r="L61" s="106"/>
      <c r="M61" s="106"/>
      <c r="N61" s="106"/>
      <c r="O61" s="106"/>
    </row>
    <row r="62" spans="1:15" ht="55.15" customHeight="1">
      <c r="A62" s="110" t="s">
        <v>275</v>
      </c>
      <c r="B62" s="194" t="s">
        <v>276</v>
      </c>
      <c r="C62" s="195"/>
      <c r="D62" s="111"/>
      <c r="E62" s="111"/>
      <c r="F62" s="111"/>
      <c r="G62" s="116"/>
      <c r="H62" s="106"/>
      <c r="I62" s="106"/>
      <c r="J62" s="106"/>
      <c r="K62" s="106"/>
      <c r="L62" s="106"/>
      <c r="M62" s="106"/>
      <c r="N62" s="106"/>
      <c r="O62" s="106"/>
    </row>
    <row r="63" spans="1:15" ht="55.15" customHeight="1">
      <c r="A63" s="110" t="s">
        <v>277</v>
      </c>
      <c r="B63" s="194" t="s">
        <v>278</v>
      </c>
      <c r="C63" s="195"/>
      <c r="D63" s="111"/>
      <c r="E63" s="111"/>
      <c r="F63" s="111"/>
      <c r="G63" s="116"/>
      <c r="H63" s="106"/>
      <c r="I63" s="106"/>
      <c r="J63" s="106"/>
      <c r="K63" s="106"/>
      <c r="L63" s="106"/>
      <c r="M63" s="106"/>
      <c r="N63" s="106"/>
      <c r="O63" s="106"/>
    </row>
    <row r="64" spans="1:15">
      <c r="A64" s="114">
        <f>COUNTA(A50:A63)</f>
        <v>14</v>
      </c>
      <c r="B64" s="114">
        <f>COUNT(B50:B63)</f>
        <v>0</v>
      </c>
      <c r="C64" s="114">
        <f>COUNT(C50:C63)</f>
        <v>0</v>
      </c>
      <c r="D64" s="117">
        <f>COUNT(D50:D63)</f>
        <v>0</v>
      </c>
      <c r="E64" s="117">
        <f t="shared" ref="E64:F64" si="2">COUNT(E50:E63)</f>
        <v>0</v>
      </c>
      <c r="F64" s="117">
        <f t="shared" si="2"/>
        <v>0</v>
      </c>
      <c r="G64" s="106"/>
      <c r="H64" s="106"/>
      <c r="I64" s="106"/>
      <c r="J64" s="106"/>
      <c r="K64" s="106"/>
      <c r="L64" s="106"/>
      <c r="M64" s="106"/>
      <c r="N64" s="106"/>
      <c r="O64" s="106"/>
    </row>
    <row r="65" spans="1:15">
      <c r="A65" s="106"/>
      <c r="B65" s="106"/>
      <c r="C65" s="106"/>
      <c r="D65" s="118"/>
      <c r="E65" s="118"/>
      <c r="F65" s="118"/>
      <c r="G65" s="106"/>
      <c r="H65" s="106"/>
      <c r="I65" s="106"/>
      <c r="J65" s="106"/>
      <c r="K65" s="106"/>
      <c r="L65" s="106"/>
      <c r="M65" s="106"/>
      <c r="N65" s="106"/>
      <c r="O65" s="106"/>
    </row>
    <row r="66" spans="1:15">
      <c r="A66" s="114">
        <f>COUNT(#REF!)</f>
        <v>0</v>
      </c>
      <c r="B66" s="114"/>
      <c r="C66" s="114"/>
      <c r="D66" s="117">
        <f>COUNT(#REF!)</f>
        <v>0</v>
      </c>
      <c r="E66" s="117">
        <f>COUNT(#REF!)</f>
        <v>0</v>
      </c>
      <c r="F66" s="117">
        <f>COUNT(#REF!)</f>
        <v>0</v>
      </c>
      <c r="G66" s="106"/>
      <c r="H66" s="106"/>
      <c r="I66" s="106"/>
      <c r="J66" s="106"/>
      <c r="K66" s="106"/>
      <c r="L66" s="106"/>
      <c r="M66" s="106"/>
      <c r="N66" s="106"/>
      <c r="O66" s="106"/>
    </row>
    <row r="67" spans="1:15">
      <c r="A67" s="114">
        <f>A64+A44+A28</f>
        <v>34</v>
      </c>
      <c r="B67" s="114"/>
      <c r="C67" s="114"/>
      <c r="D67" s="114">
        <f>+D64+D44+D28</f>
        <v>0</v>
      </c>
      <c r="E67" s="114"/>
      <c r="F67" s="114"/>
      <c r="G67" s="106"/>
      <c r="H67" s="106"/>
      <c r="I67" s="106"/>
      <c r="J67" s="106"/>
      <c r="K67" s="106"/>
      <c r="L67" s="106"/>
      <c r="M67" s="106"/>
      <c r="N67" s="106"/>
      <c r="O67" s="106"/>
    </row>
    <row r="68" spans="1:15" ht="15.75">
      <c r="A68" s="189" t="s">
        <v>279</v>
      </c>
      <c r="B68" s="200"/>
      <c r="C68" s="200"/>
      <c r="D68" s="200"/>
      <c r="E68" s="200"/>
      <c r="F68" s="201"/>
      <c r="G68" s="119">
        <f>+D67/A67</f>
        <v>0</v>
      </c>
      <c r="H68" s="106"/>
      <c r="I68" s="106"/>
      <c r="J68" s="106"/>
      <c r="K68" s="106"/>
      <c r="L68" s="106"/>
      <c r="M68" s="106"/>
      <c r="N68" s="106"/>
      <c r="O68" s="106"/>
    </row>
    <row r="69" spans="1:15">
      <c r="A69" s="106"/>
      <c r="B69" s="106"/>
      <c r="C69" s="106"/>
      <c r="D69" s="106"/>
      <c r="E69" s="106"/>
      <c r="F69" s="106"/>
      <c r="G69" s="106"/>
      <c r="H69" s="106"/>
      <c r="I69" s="106"/>
      <c r="J69" s="106"/>
      <c r="K69" s="106"/>
      <c r="L69" s="106"/>
      <c r="M69" s="106"/>
      <c r="N69" s="106"/>
      <c r="O69" s="106"/>
    </row>
    <row r="70" spans="1:15">
      <c r="A70" s="106"/>
      <c r="B70" s="106"/>
      <c r="C70" s="106"/>
      <c r="D70" s="106"/>
      <c r="E70" s="106"/>
      <c r="F70" s="106"/>
      <c r="G70" s="106"/>
      <c r="H70" s="106"/>
      <c r="I70" s="106"/>
      <c r="J70" s="106"/>
      <c r="K70" s="106"/>
      <c r="L70" s="106"/>
      <c r="M70" s="106"/>
      <c r="N70" s="106"/>
      <c r="O70" s="106"/>
    </row>
    <row r="71" spans="1:15">
      <c r="A71" s="202" t="s">
        <v>280</v>
      </c>
      <c r="B71" s="203"/>
      <c r="C71" s="203"/>
      <c r="D71" s="120" t="s">
        <v>228</v>
      </c>
      <c r="E71" s="120" t="s">
        <v>206</v>
      </c>
      <c r="F71" s="120" t="s">
        <v>207</v>
      </c>
      <c r="G71" s="106"/>
      <c r="H71" s="106"/>
      <c r="I71" s="106"/>
      <c r="J71" s="106"/>
      <c r="K71" s="106"/>
      <c r="L71" s="106"/>
      <c r="M71" s="106"/>
      <c r="N71" s="106"/>
      <c r="O71" s="106"/>
    </row>
    <row r="72" spans="1:15">
      <c r="A72" s="198" t="str">
        <f>+A14</f>
        <v>1. CALIDAD Y GESTIÓN DE RIESGOS</v>
      </c>
      <c r="B72" s="199"/>
      <c r="C72" s="199"/>
      <c r="D72" s="121">
        <f>+D28/$A$28</f>
        <v>0</v>
      </c>
      <c r="E72" s="121">
        <f>+E28/$A$28</f>
        <v>0</v>
      </c>
      <c r="F72" s="121">
        <f>+F28/$A$28</f>
        <v>0</v>
      </c>
      <c r="G72" s="106"/>
      <c r="H72" s="106"/>
      <c r="I72" s="106"/>
      <c r="J72" s="106"/>
      <c r="K72" s="106"/>
      <c r="L72" s="106"/>
      <c r="M72" s="106"/>
      <c r="N72" s="106"/>
      <c r="O72" s="106"/>
    </row>
    <row r="73" spans="1:15">
      <c r="A73" s="198" t="str">
        <f>+A30</f>
        <v>2. OPERACIÓN Y EFICIENCIA</v>
      </c>
      <c r="B73" s="199"/>
      <c r="C73" s="199"/>
      <c r="D73" s="121">
        <f>+D44/$A$44</f>
        <v>0</v>
      </c>
      <c r="E73" s="121">
        <f>+E44/$A$44</f>
        <v>0</v>
      </c>
      <c r="F73" s="121">
        <f>+F44/$A$44</f>
        <v>0</v>
      </c>
      <c r="G73" s="106"/>
      <c r="H73" s="106"/>
      <c r="I73" s="106"/>
      <c r="J73" s="106"/>
      <c r="K73" s="106"/>
      <c r="L73" s="106"/>
      <c r="M73" s="106"/>
      <c r="N73" s="106"/>
      <c r="O73" s="106"/>
    </row>
    <row r="74" spans="1:15" ht="30.75" customHeight="1">
      <c r="A74" s="198" t="str">
        <f>+A46</f>
        <v>3. FORMALIZACIÓN Y SOSTENIBILIDAD DEL MODELO DE NEGOCIO</v>
      </c>
      <c r="B74" s="199"/>
      <c r="C74" s="199"/>
      <c r="D74" s="154">
        <f>+D64/$A$64</f>
        <v>0</v>
      </c>
      <c r="E74" s="154">
        <f>+E64/$A$64</f>
        <v>0</v>
      </c>
      <c r="F74" s="154">
        <f>+F64/$A$64</f>
        <v>0</v>
      </c>
      <c r="G74" s="106"/>
      <c r="H74" s="106"/>
      <c r="I74" s="106"/>
      <c r="J74" s="106"/>
      <c r="K74" s="106"/>
      <c r="L74" s="106"/>
      <c r="M74" s="106"/>
      <c r="N74" s="106"/>
      <c r="O74" s="106"/>
    </row>
    <row r="75" spans="1:15">
      <c r="A75" s="106"/>
      <c r="B75" s="106"/>
      <c r="C75" s="106"/>
      <c r="D75" s="106"/>
      <c r="E75" s="106"/>
      <c r="F75" s="106"/>
      <c r="G75" s="106"/>
      <c r="H75" s="106"/>
      <c r="I75" s="106"/>
      <c r="J75" s="106"/>
      <c r="K75" s="106"/>
      <c r="L75" s="106"/>
      <c r="M75" s="106"/>
      <c r="N75" s="106"/>
      <c r="O75" s="106"/>
    </row>
    <row r="76" spans="1:15">
      <c r="A76" s="106"/>
      <c r="B76" s="106"/>
      <c r="C76" s="106"/>
      <c r="D76" s="106"/>
      <c r="E76" s="106"/>
      <c r="F76" s="106"/>
      <c r="G76" s="106"/>
      <c r="H76" s="106"/>
      <c r="I76" s="106"/>
      <c r="J76" s="106"/>
      <c r="K76" s="106"/>
      <c r="L76" s="106"/>
      <c r="M76" s="106"/>
      <c r="N76" s="106"/>
      <c r="O76" s="106"/>
    </row>
    <row r="77" spans="1:15">
      <c r="A77" s="106"/>
      <c r="B77" s="106"/>
      <c r="C77" s="106"/>
      <c r="D77" s="106"/>
      <c r="E77" s="106"/>
      <c r="F77" s="106"/>
      <c r="G77" s="106"/>
      <c r="H77" s="106"/>
      <c r="I77" s="106"/>
      <c r="J77" s="106"/>
      <c r="K77" s="106"/>
      <c r="L77" s="106"/>
      <c r="M77" s="106"/>
      <c r="N77" s="106"/>
      <c r="O77" s="106"/>
    </row>
    <row r="78" spans="1:15">
      <c r="A78" s="106"/>
      <c r="B78" s="106"/>
      <c r="C78" s="106"/>
      <c r="D78" s="106"/>
      <c r="E78" s="106"/>
      <c r="F78" s="106"/>
      <c r="G78" s="106"/>
      <c r="H78" s="106"/>
      <c r="I78" s="106"/>
      <c r="J78" s="106"/>
      <c r="K78" s="106"/>
      <c r="L78" s="106"/>
      <c r="M78" s="106"/>
      <c r="N78" s="106"/>
      <c r="O78" s="106"/>
    </row>
    <row r="79" spans="1:15">
      <c r="A79" s="106"/>
      <c r="B79" s="106"/>
      <c r="C79" s="106"/>
      <c r="D79" s="106"/>
      <c r="E79" s="106"/>
      <c r="F79" s="106"/>
      <c r="G79" s="106"/>
      <c r="H79" s="106"/>
      <c r="I79" s="106"/>
      <c r="J79" s="106"/>
      <c r="K79" s="106"/>
      <c r="L79" s="106"/>
      <c r="M79" s="106"/>
      <c r="N79" s="106"/>
      <c r="O79" s="106"/>
    </row>
    <row r="80" spans="1:15">
      <c r="A80" s="106"/>
      <c r="B80" s="106"/>
      <c r="C80" s="106"/>
      <c r="D80" s="106"/>
      <c r="E80" s="106"/>
      <c r="F80" s="106"/>
      <c r="G80" s="106"/>
      <c r="H80" s="106"/>
      <c r="I80" s="106"/>
      <c r="J80" s="106"/>
      <c r="K80" s="106"/>
      <c r="L80" s="106"/>
      <c r="M80" s="106"/>
      <c r="N80" s="106"/>
      <c r="O80" s="106"/>
    </row>
    <row r="81" spans="1:15">
      <c r="A81" s="106"/>
      <c r="B81" s="106"/>
      <c r="C81" s="106"/>
      <c r="D81" s="106"/>
      <c r="E81" s="106"/>
      <c r="F81" s="106"/>
      <c r="G81" s="106"/>
      <c r="H81" s="106"/>
      <c r="I81" s="106"/>
      <c r="J81" s="106"/>
      <c r="K81" s="106"/>
      <c r="L81" s="106"/>
      <c r="M81" s="106"/>
      <c r="N81" s="106"/>
      <c r="O81" s="106"/>
    </row>
    <row r="82" spans="1:15">
      <c r="A82" s="106"/>
      <c r="B82" s="106"/>
      <c r="C82" s="106"/>
      <c r="D82" s="106"/>
      <c r="E82" s="106"/>
      <c r="F82" s="106"/>
      <c r="G82" s="106"/>
      <c r="H82" s="106"/>
      <c r="I82" s="106"/>
      <c r="J82" s="106"/>
      <c r="K82" s="106"/>
      <c r="L82" s="106"/>
      <c r="M82" s="106"/>
      <c r="N82" s="106"/>
      <c r="O82" s="106"/>
    </row>
    <row r="83" spans="1:15">
      <c r="A83" s="106"/>
      <c r="B83" s="106"/>
      <c r="C83" s="106"/>
      <c r="D83" s="106"/>
      <c r="E83" s="106"/>
      <c r="F83" s="106"/>
      <c r="G83" s="106"/>
      <c r="H83" s="106"/>
      <c r="I83" s="106"/>
      <c r="J83" s="106"/>
      <c r="K83" s="106"/>
      <c r="L83" s="106"/>
      <c r="M83" s="106"/>
      <c r="N83" s="106"/>
      <c r="O83" s="106"/>
    </row>
    <row r="84" spans="1:15">
      <c r="A84" s="106"/>
      <c r="B84" s="106"/>
      <c r="C84" s="106"/>
      <c r="D84" s="106"/>
      <c r="E84" s="106"/>
      <c r="F84" s="106"/>
      <c r="G84" s="106"/>
      <c r="H84" s="106"/>
      <c r="I84" s="106"/>
      <c r="J84" s="106"/>
      <c r="K84" s="106"/>
      <c r="L84" s="106"/>
      <c r="M84" s="106"/>
      <c r="N84" s="106"/>
      <c r="O84" s="106"/>
    </row>
    <row r="85" spans="1:15">
      <c r="A85" s="106"/>
      <c r="B85" s="106"/>
      <c r="C85" s="106"/>
      <c r="D85" s="106"/>
      <c r="E85" s="106"/>
      <c r="F85" s="106"/>
      <c r="G85" s="106"/>
      <c r="H85" s="106"/>
      <c r="I85" s="106"/>
      <c r="J85" s="106"/>
      <c r="K85" s="106"/>
      <c r="L85" s="106"/>
      <c r="M85" s="106"/>
      <c r="N85" s="106"/>
      <c r="O85" s="106"/>
    </row>
    <row r="86" spans="1:15">
      <c r="A86" s="106"/>
      <c r="B86" s="106"/>
      <c r="C86" s="106"/>
      <c r="D86" s="106"/>
      <c r="E86" s="106"/>
      <c r="F86" s="106"/>
      <c r="G86" s="106"/>
      <c r="H86" s="106"/>
      <c r="I86" s="106"/>
      <c r="J86" s="106"/>
      <c r="K86" s="106"/>
      <c r="L86" s="106"/>
      <c r="M86" s="106"/>
      <c r="N86" s="106"/>
      <c r="O86" s="106"/>
    </row>
    <row r="87" spans="1:15">
      <c r="A87" s="106"/>
      <c r="B87" s="106"/>
      <c r="C87" s="106"/>
      <c r="D87" s="106"/>
      <c r="E87" s="106"/>
      <c r="F87" s="106"/>
      <c r="G87" s="106"/>
      <c r="H87" s="106"/>
      <c r="I87" s="106"/>
      <c r="J87" s="106"/>
      <c r="K87" s="106"/>
      <c r="L87" s="106"/>
      <c r="M87" s="106"/>
      <c r="N87" s="106"/>
      <c r="O87" s="106"/>
    </row>
    <row r="88" spans="1:15">
      <c r="A88" s="106"/>
      <c r="B88" s="106"/>
      <c r="C88" s="106"/>
      <c r="D88" s="106"/>
      <c r="E88" s="106"/>
      <c r="F88" s="106"/>
      <c r="G88" s="106"/>
      <c r="H88" s="106"/>
      <c r="I88" s="106"/>
      <c r="J88" s="106"/>
      <c r="K88" s="106"/>
      <c r="L88" s="106"/>
      <c r="M88" s="106"/>
      <c r="N88" s="106"/>
      <c r="O88" s="106"/>
    </row>
    <row r="89" spans="1:15">
      <c r="A89" s="106"/>
      <c r="B89" s="106"/>
      <c r="C89" s="106"/>
      <c r="D89" s="106"/>
      <c r="E89" s="106"/>
      <c r="F89" s="106"/>
      <c r="G89" s="106"/>
      <c r="H89" s="106"/>
      <c r="I89" s="106"/>
      <c r="J89" s="106"/>
      <c r="K89" s="106"/>
      <c r="L89" s="106"/>
      <c r="M89" s="106"/>
      <c r="N89" s="106"/>
      <c r="O89" s="106"/>
    </row>
    <row r="90" spans="1:15">
      <c r="A90" s="106"/>
      <c r="B90" s="106"/>
      <c r="C90" s="106"/>
      <c r="D90" s="106"/>
      <c r="E90" s="106"/>
      <c r="F90" s="106"/>
      <c r="G90" s="106"/>
      <c r="H90" s="106"/>
      <c r="I90" s="106"/>
      <c r="J90" s="106"/>
      <c r="K90" s="106"/>
      <c r="L90" s="106"/>
      <c r="M90" s="106"/>
      <c r="N90" s="106"/>
      <c r="O90" s="106"/>
    </row>
    <row r="91" spans="1:15">
      <c r="A91" s="106"/>
      <c r="B91" s="106"/>
      <c r="C91" s="106"/>
      <c r="D91" s="106"/>
      <c r="E91" s="106"/>
      <c r="F91" s="106"/>
      <c r="G91" s="106"/>
      <c r="H91" s="106"/>
      <c r="I91" s="106"/>
      <c r="J91" s="106"/>
      <c r="K91" s="106"/>
      <c r="L91" s="106"/>
      <c r="M91" s="106"/>
      <c r="N91" s="106"/>
      <c r="O91" s="106"/>
    </row>
    <row r="92" spans="1:15">
      <c r="A92" s="106"/>
      <c r="B92" s="106"/>
      <c r="C92" s="106"/>
      <c r="D92" s="106"/>
      <c r="E92" s="106"/>
      <c r="F92" s="106"/>
      <c r="G92" s="106"/>
      <c r="H92" s="106"/>
      <c r="I92" s="106"/>
      <c r="J92" s="106"/>
      <c r="K92" s="106"/>
      <c r="L92" s="106"/>
      <c r="M92" s="106"/>
      <c r="N92" s="106"/>
      <c r="O92" s="106"/>
    </row>
    <row r="93" spans="1:15">
      <c r="A93" s="106"/>
      <c r="B93" s="106"/>
      <c r="C93" s="106"/>
      <c r="D93" s="106"/>
      <c r="E93" s="106"/>
      <c r="F93" s="106"/>
      <c r="G93" s="106"/>
      <c r="H93" s="106"/>
      <c r="I93" s="106"/>
      <c r="J93" s="106"/>
      <c r="K93" s="106"/>
      <c r="L93" s="106"/>
      <c r="M93" s="106"/>
      <c r="N93" s="106"/>
      <c r="O93" s="106"/>
    </row>
    <row r="94" spans="1:15">
      <c r="A94" s="106"/>
      <c r="B94" s="106"/>
      <c r="C94" s="106"/>
      <c r="D94" s="106"/>
      <c r="E94" s="106"/>
      <c r="F94" s="106"/>
      <c r="G94" s="106"/>
      <c r="H94" s="106"/>
      <c r="I94" s="106"/>
      <c r="J94" s="106"/>
      <c r="K94" s="106"/>
      <c r="L94" s="106"/>
      <c r="M94" s="106"/>
      <c r="N94" s="106"/>
      <c r="O94" s="106"/>
    </row>
    <row r="95" spans="1:15">
      <c r="A95" s="106"/>
      <c r="B95" s="106"/>
      <c r="C95" s="106"/>
      <c r="D95" s="106"/>
      <c r="E95" s="106"/>
      <c r="F95" s="106"/>
      <c r="G95" s="106"/>
      <c r="H95" s="106"/>
      <c r="I95" s="106"/>
      <c r="J95" s="106"/>
      <c r="K95" s="106"/>
      <c r="L95" s="106"/>
      <c r="M95" s="106"/>
      <c r="N95" s="106"/>
      <c r="O95" s="106"/>
    </row>
    <row r="96" spans="1:15">
      <c r="A96" s="106"/>
      <c r="B96" s="106"/>
      <c r="C96" s="106"/>
      <c r="D96" s="106"/>
      <c r="E96" s="106"/>
      <c r="F96" s="106"/>
      <c r="G96" s="106"/>
      <c r="H96" s="106"/>
      <c r="I96" s="106"/>
      <c r="J96" s="106"/>
      <c r="K96" s="106"/>
      <c r="L96" s="106"/>
      <c r="M96" s="106"/>
      <c r="N96" s="106"/>
      <c r="O96" s="106"/>
    </row>
    <row r="97" spans="1:15">
      <c r="A97" s="106"/>
      <c r="B97" s="106"/>
      <c r="C97" s="106"/>
      <c r="D97" s="106"/>
      <c r="E97" s="106"/>
      <c r="F97" s="106"/>
      <c r="G97" s="106"/>
      <c r="H97" s="106"/>
      <c r="I97" s="106"/>
      <c r="J97" s="106"/>
      <c r="K97" s="106"/>
      <c r="L97" s="106"/>
      <c r="M97" s="106"/>
      <c r="N97" s="106"/>
      <c r="O97" s="106"/>
    </row>
    <row r="98" spans="1:15">
      <c r="A98" s="106"/>
      <c r="B98" s="106"/>
      <c r="C98" s="106"/>
      <c r="D98" s="106"/>
      <c r="E98" s="106"/>
      <c r="F98" s="106"/>
      <c r="G98" s="106"/>
      <c r="H98" s="106"/>
      <c r="I98" s="106"/>
      <c r="J98" s="106"/>
      <c r="K98" s="106"/>
      <c r="L98" s="106"/>
      <c r="M98" s="106"/>
      <c r="N98" s="106"/>
      <c r="O98" s="106"/>
    </row>
    <row r="99" spans="1:15">
      <c r="A99" s="106"/>
      <c r="B99" s="106"/>
      <c r="C99" s="106"/>
      <c r="D99" s="106"/>
      <c r="E99" s="106"/>
      <c r="F99" s="106"/>
      <c r="G99" s="106"/>
      <c r="H99" s="106"/>
      <c r="I99" s="106"/>
      <c r="J99" s="106"/>
      <c r="K99" s="106"/>
      <c r="L99" s="106"/>
      <c r="M99" s="106"/>
      <c r="N99" s="106"/>
      <c r="O99" s="106"/>
    </row>
    <row r="100" spans="1:15">
      <c r="A100" s="106"/>
      <c r="B100" s="106"/>
      <c r="C100" s="106"/>
      <c r="D100" s="106"/>
      <c r="E100" s="106"/>
      <c r="F100" s="106"/>
      <c r="G100" s="106"/>
      <c r="H100" s="106"/>
      <c r="I100" s="106"/>
      <c r="J100" s="106"/>
      <c r="K100" s="106"/>
      <c r="L100" s="106"/>
      <c r="M100" s="106"/>
      <c r="N100" s="106"/>
      <c r="O100" s="106"/>
    </row>
    <row r="101" spans="1:15">
      <c r="A101" s="106"/>
      <c r="B101" s="106"/>
      <c r="C101" s="106"/>
      <c r="D101" s="106"/>
      <c r="E101" s="106"/>
      <c r="F101" s="106"/>
      <c r="G101" s="106"/>
      <c r="H101" s="106"/>
      <c r="I101" s="106"/>
      <c r="J101" s="106"/>
      <c r="K101" s="106"/>
      <c r="L101" s="106"/>
      <c r="M101" s="106"/>
      <c r="N101" s="106"/>
      <c r="O101" s="106"/>
    </row>
    <row r="102" spans="1:15">
      <c r="A102" s="106"/>
      <c r="B102" s="106"/>
      <c r="C102" s="106"/>
      <c r="D102" s="106"/>
      <c r="E102" s="106"/>
      <c r="F102" s="106"/>
      <c r="G102" s="106"/>
      <c r="H102" s="106"/>
      <c r="I102" s="106"/>
      <c r="J102" s="106"/>
      <c r="K102" s="106"/>
      <c r="L102" s="106"/>
      <c r="M102" s="106"/>
      <c r="N102" s="106"/>
      <c r="O102" s="106"/>
    </row>
    <row r="103" spans="1:15">
      <c r="A103" s="106"/>
      <c r="B103" s="106"/>
      <c r="C103" s="106"/>
      <c r="D103" s="106"/>
      <c r="E103" s="106"/>
      <c r="F103" s="106"/>
      <c r="G103" s="106"/>
      <c r="H103" s="106"/>
      <c r="I103" s="106"/>
      <c r="J103" s="106"/>
      <c r="K103" s="106"/>
      <c r="L103" s="106"/>
      <c r="M103" s="106"/>
      <c r="N103" s="106"/>
      <c r="O103" s="106"/>
    </row>
    <row r="104" spans="1:15">
      <c r="A104" s="106"/>
      <c r="B104" s="106"/>
      <c r="C104" s="106"/>
      <c r="D104" s="106"/>
      <c r="E104" s="106"/>
      <c r="F104" s="106"/>
      <c r="G104" s="106"/>
      <c r="H104" s="106"/>
      <c r="I104" s="106"/>
      <c r="J104" s="106"/>
      <c r="K104" s="106"/>
      <c r="L104" s="106"/>
      <c r="M104" s="106"/>
      <c r="N104" s="106"/>
      <c r="O104" s="106"/>
    </row>
    <row r="105" spans="1:15">
      <c r="A105" s="106"/>
      <c r="B105" s="106"/>
      <c r="C105" s="106"/>
      <c r="D105" s="106"/>
      <c r="E105" s="106"/>
      <c r="F105" s="106"/>
      <c r="G105" s="106"/>
      <c r="H105" s="106"/>
      <c r="I105" s="106"/>
      <c r="J105" s="106"/>
      <c r="K105" s="106"/>
      <c r="L105" s="106"/>
      <c r="M105" s="106"/>
      <c r="N105" s="106"/>
      <c r="O105" s="106"/>
    </row>
    <row r="106" spans="1:15">
      <c r="A106" s="106"/>
      <c r="B106" s="106"/>
      <c r="C106" s="106"/>
      <c r="D106" s="106"/>
      <c r="E106" s="106"/>
      <c r="F106" s="106"/>
      <c r="G106" s="106"/>
      <c r="H106" s="106"/>
      <c r="I106" s="106"/>
      <c r="J106" s="106"/>
      <c r="K106" s="106"/>
      <c r="L106" s="106"/>
      <c r="M106" s="106"/>
      <c r="N106" s="106"/>
      <c r="O106" s="106"/>
    </row>
    <row r="107" spans="1:15">
      <c r="A107" s="106"/>
      <c r="B107" s="106"/>
      <c r="C107" s="106"/>
      <c r="D107" s="106"/>
      <c r="E107" s="106"/>
      <c r="F107" s="106"/>
      <c r="G107" s="106"/>
      <c r="H107" s="106"/>
      <c r="I107" s="106"/>
      <c r="J107" s="106"/>
      <c r="K107" s="106"/>
      <c r="L107" s="106"/>
      <c r="M107" s="106"/>
      <c r="N107" s="106"/>
      <c r="O107" s="106"/>
    </row>
    <row r="108" spans="1:15">
      <c r="A108" s="106"/>
      <c r="B108" s="106"/>
      <c r="C108" s="106"/>
      <c r="D108" s="106"/>
      <c r="E108" s="106"/>
      <c r="F108" s="106"/>
      <c r="G108" s="106"/>
      <c r="H108" s="106"/>
      <c r="I108" s="106"/>
      <c r="J108" s="106"/>
      <c r="K108" s="106"/>
      <c r="L108" s="106"/>
      <c r="M108" s="106"/>
      <c r="N108" s="106"/>
      <c r="O108" s="106"/>
    </row>
    <row r="109" spans="1:15">
      <c r="A109" s="106"/>
      <c r="B109" s="106"/>
      <c r="C109" s="106"/>
      <c r="D109" s="106"/>
      <c r="E109" s="106"/>
      <c r="F109" s="106"/>
      <c r="G109" s="106"/>
      <c r="H109" s="106"/>
      <c r="I109" s="106"/>
      <c r="J109" s="106"/>
      <c r="K109" s="106"/>
      <c r="L109" s="106"/>
      <c r="M109" s="106"/>
      <c r="N109" s="106"/>
      <c r="O109" s="106"/>
    </row>
    <row r="110" spans="1:15">
      <c r="A110" s="106"/>
      <c r="B110" s="106"/>
      <c r="C110" s="106"/>
      <c r="D110" s="106"/>
      <c r="E110" s="106"/>
      <c r="F110" s="106"/>
      <c r="G110" s="106"/>
      <c r="H110" s="106"/>
      <c r="I110" s="106"/>
      <c r="J110" s="106"/>
      <c r="K110" s="106"/>
      <c r="L110" s="106"/>
      <c r="M110" s="106"/>
      <c r="N110" s="106"/>
      <c r="O110" s="106"/>
    </row>
    <row r="111" spans="1:15">
      <c r="A111" s="106"/>
      <c r="B111" s="106"/>
      <c r="C111" s="106"/>
      <c r="D111" s="106"/>
      <c r="E111" s="106"/>
      <c r="F111" s="106"/>
      <c r="G111" s="106"/>
      <c r="H111" s="106"/>
      <c r="I111" s="106"/>
      <c r="J111" s="106"/>
      <c r="K111" s="106"/>
      <c r="L111" s="106"/>
      <c r="M111" s="106"/>
      <c r="N111" s="106"/>
      <c r="O111" s="106"/>
    </row>
    <row r="112" spans="1:15">
      <c r="A112" s="106"/>
      <c r="B112" s="106"/>
      <c r="C112" s="106"/>
      <c r="D112" s="106"/>
      <c r="E112" s="106"/>
      <c r="F112" s="106"/>
      <c r="G112" s="106"/>
      <c r="H112" s="106"/>
      <c r="I112" s="106"/>
      <c r="J112" s="106"/>
      <c r="K112" s="106"/>
      <c r="L112" s="106"/>
      <c r="M112" s="106"/>
      <c r="N112" s="106"/>
      <c r="O112" s="106"/>
    </row>
    <row r="113" spans="1:15">
      <c r="A113" s="106"/>
      <c r="B113" s="106"/>
      <c r="C113" s="106"/>
      <c r="D113" s="106"/>
      <c r="E113" s="106"/>
      <c r="F113" s="106"/>
      <c r="G113" s="106"/>
      <c r="H113" s="106"/>
      <c r="I113" s="106"/>
      <c r="J113" s="106"/>
      <c r="K113" s="106"/>
      <c r="L113" s="106"/>
      <c r="M113" s="106"/>
      <c r="N113" s="106"/>
      <c r="O113" s="106"/>
    </row>
    <row r="114" spans="1:15">
      <c r="A114" s="106"/>
      <c r="B114" s="106"/>
      <c r="C114" s="106"/>
      <c r="D114" s="106"/>
      <c r="E114" s="106"/>
      <c r="F114" s="106"/>
      <c r="G114" s="106"/>
      <c r="H114" s="106"/>
      <c r="I114" s="106"/>
      <c r="J114" s="106"/>
      <c r="K114" s="106"/>
      <c r="L114" s="106"/>
      <c r="M114" s="106"/>
      <c r="N114" s="106"/>
      <c r="O114" s="106"/>
    </row>
    <row r="115" spans="1:15">
      <c r="A115" s="106"/>
      <c r="B115" s="106"/>
      <c r="C115" s="106"/>
      <c r="D115" s="106"/>
      <c r="E115" s="106"/>
      <c r="F115" s="106"/>
      <c r="G115" s="106"/>
      <c r="H115" s="106"/>
      <c r="I115" s="106"/>
      <c r="J115" s="106"/>
      <c r="K115" s="106"/>
      <c r="L115" s="106"/>
      <c r="M115" s="106"/>
      <c r="N115" s="106"/>
      <c r="O115" s="106"/>
    </row>
    <row r="116" spans="1:15">
      <c r="A116" s="106"/>
      <c r="B116" s="106"/>
      <c r="C116" s="106"/>
      <c r="D116" s="106"/>
      <c r="E116" s="106"/>
      <c r="F116" s="106"/>
      <c r="G116" s="106"/>
      <c r="H116" s="106"/>
      <c r="I116" s="106"/>
      <c r="J116" s="106"/>
      <c r="K116" s="106"/>
      <c r="L116" s="106"/>
      <c r="M116" s="106"/>
      <c r="N116" s="106"/>
      <c r="O116" s="106"/>
    </row>
    <row r="117" spans="1:15">
      <c r="A117" s="106"/>
      <c r="B117" s="106"/>
      <c r="C117" s="106"/>
      <c r="D117" s="106"/>
      <c r="E117" s="106"/>
      <c r="F117" s="106"/>
      <c r="G117" s="106"/>
      <c r="H117" s="106"/>
      <c r="I117" s="106"/>
      <c r="J117" s="106"/>
      <c r="K117" s="106"/>
      <c r="L117" s="106"/>
      <c r="M117" s="106"/>
      <c r="N117" s="106"/>
      <c r="O117" s="106"/>
    </row>
    <row r="118" spans="1:15">
      <c r="A118" s="106"/>
      <c r="B118" s="106"/>
      <c r="C118" s="106"/>
      <c r="D118" s="106"/>
      <c r="E118" s="106"/>
      <c r="F118" s="106"/>
      <c r="G118" s="106"/>
      <c r="H118" s="106"/>
      <c r="I118" s="106"/>
      <c r="J118" s="106"/>
      <c r="K118" s="106"/>
      <c r="L118" s="106"/>
      <c r="M118" s="106"/>
      <c r="N118" s="106"/>
      <c r="O118" s="106"/>
    </row>
    <row r="119" spans="1:15">
      <c r="A119" s="106"/>
      <c r="B119" s="106"/>
      <c r="C119" s="106"/>
      <c r="D119" s="106"/>
      <c r="E119" s="106"/>
      <c r="F119" s="106"/>
      <c r="G119" s="106"/>
      <c r="H119" s="106"/>
      <c r="I119" s="106"/>
      <c r="J119" s="106"/>
      <c r="K119" s="106"/>
      <c r="L119" s="106"/>
      <c r="M119" s="106"/>
      <c r="N119" s="106"/>
      <c r="O119" s="106"/>
    </row>
    <row r="120" spans="1:15">
      <c r="A120" s="106"/>
      <c r="B120" s="106"/>
      <c r="C120" s="106"/>
      <c r="D120" s="106"/>
      <c r="E120" s="106"/>
      <c r="F120" s="106"/>
      <c r="G120" s="106"/>
      <c r="H120" s="106"/>
      <c r="I120" s="106"/>
      <c r="J120" s="106"/>
      <c r="K120" s="106"/>
      <c r="L120" s="106"/>
      <c r="M120" s="106"/>
      <c r="N120" s="106"/>
      <c r="O120" s="106"/>
    </row>
    <row r="121" spans="1:15">
      <c r="A121" s="106"/>
      <c r="B121" s="106"/>
      <c r="C121" s="106"/>
      <c r="D121" s="106"/>
      <c r="E121" s="106"/>
      <c r="F121" s="106"/>
      <c r="G121" s="106"/>
      <c r="H121" s="106"/>
      <c r="I121" s="106"/>
      <c r="J121" s="106"/>
      <c r="K121" s="106"/>
      <c r="L121" s="106"/>
      <c r="M121" s="106"/>
      <c r="N121" s="106"/>
      <c r="O121" s="106"/>
    </row>
    <row r="122" spans="1:15">
      <c r="A122" s="106"/>
      <c r="B122" s="106"/>
      <c r="C122" s="106"/>
      <c r="D122" s="106"/>
      <c r="E122" s="106"/>
      <c r="F122" s="106"/>
      <c r="G122" s="106"/>
      <c r="H122" s="106"/>
      <c r="I122" s="106"/>
      <c r="J122" s="106"/>
      <c r="K122" s="106"/>
      <c r="L122" s="106"/>
      <c r="M122" s="106"/>
      <c r="N122" s="106"/>
      <c r="O122" s="106"/>
    </row>
    <row r="123" spans="1:15">
      <c r="A123" s="106"/>
      <c r="B123" s="106"/>
      <c r="C123" s="106"/>
      <c r="D123" s="106"/>
      <c r="E123" s="106"/>
      <c r="F123" s="106"/>
      <c r="G123" s="106"/>
      <c r="H123" s="106"/>
      <c r="I123" s="106"/>
      <c r="J123" s="106"/>
      <c r="K123" s="106"/>
      <c r="L123" s="106"/>
      <c r="M123" s="106"/>
      <c r="N123" s="106"/>
      <c r="O123" s="106"/>
    </row>
    <row r="124" spans="1:15">
      <c r="A124" s="106"/>
      <c r="B124" s="106"/>
      <c r="C124" s="106"/>
      <c r="D124" s="106"/>
      <c r="E124" s="106"/>
      <c r="F124" s="106"/>
      <c r="G124" s="106"/>
      <c r="H124" s="106"/>
      <c r="I124" s="106"/>
      <c r="J124" s="106"/>
      <c r="K124" s="106"/>
      <c r="L124" s="106"/>
      <c r="M124" s="106"/>
      <c r="N124" s="106"/>
      <c r="O124" s="106"/>
    </row>
    <row r="125" spans="1:15">
      <c r="A125" s="106"/>
      <c r="B125" s="106"/>
      <c r="C125" s="106"/>
      <c r="D125" s="106"/>
      <c r="E125" s="106"/>
      <c r="F125" s="106"/>
      <c r="G125" s="106"/>
      <c r="H125" s="106"/>
      <c r="I125" s="106"/>
      <c r="J125" s="106"/>
      <c r="K125" s="106"/>
      <c r="L125" s="106"/>
      <c r="M125" s="106"/>
      <c r="N125" s="106"/>
      <c r="O125" s="106"/>
    </row>
    <row r="126" spans="1:15">
      <c r="A126" s="106"/>
      <c r="B126" s="106"/>
      <c r="C126" s="106"/>
      <c r="D126" s="106"/>
      <c r="E126" s="106"/>
      <c r="F126" s="106"/>
      <c r="G126" s="106"/>
      <c r="H126" s="106"/>
      <c r="I126" s="106"/>
      <c r="J126" s="106"/>
      <c r="K126" s="106"/>
      <c r="L126" s="106"/>
      <c r="M126" s="106"/>
      <c r="N126" s="106"/>
      <c r="O126" s="106"/>
    </row>
    <row r="127" spans="1:15">
      <c r="A127" s="106"/>
      <c r="B127" s="106"/>
      <c r="C127" s="106"/>
      <c r="D127" s="106"/>
      <c r="E127" s="106"/>
      <c r="F127" s="106"/>
      <c r="G127" s="106"/>
      <c r="H127" s="106"/>
      <c r="I127" s="106"/>
      <c r="J127" s="106"/>
      <c r="K127" s="106"/>
      <c r="L127" s="106"/>
      <c r="M127" s="106"/>
      <c r="N127" s="106"/>
      <c r="O127" s="106"/>
    </row>
    <row r="128" spans="1:15">
      <c r="A128" s="106"/>
      <c r="B128" s="106"/>
      <c r="C128" s="106"/>
      <c r="D128" s="106"/>
      <c r="E128" s="106"/>
      <c r="F128" s="106"/>
      <c r="G128" s="106"/>
      <c r="H128" s="106"/>
      <c r="I128" s="106"/>
      <c r="J128" s="106"/>
      <c r="K128" s="106"/>
      <c r="L128" s="106"/>
      <c r="M128" s="106"/>
      <c r="N128" s="106"/>
      <c r="O128" s="106"/>
    </row>
    <row r="129" spans="1:15">
      <c r="A129" s="106"/>
      <c r="B129" s="106"/>
      <c r="C129" s="106"/>
      <c r="D129" s="106"/>
      <c r="E129" s="106"/>
      <c r="F129" s="106"/>
      <c r="G129" s="106"/>
      <c r="H129" s="106"/>
      <c r="I129" s="106"/>
      <c r="J129" s="106"/>
      <c r="K129" s="106"/>
      <c r="L129" s="106"/>
      <c r="M129" s="106"/>
      <c r="N129" s="106"/>
      <c r="O129" s="106"/>
    </row>
    <row r="130" spans="1:15">
      <c r="A130" s="106"/>
      <c r="B130" s="106"/>
      <c r="C130" s="106"/>
      <c r="D130" s="106"/>
      <c r="E130" s="106"/>
      <c r="F130" s="106"/>
      <c r="G130" s="106"/>
      <c r="H130" s="106"/>
      <c r="I130" s="106"/>
      <c r="J130" s="106"/>
      <c r="K130" s="106"/>
      <c r="L130" s="106"/>
      <c r="M130" s="106"/>
      <c r="N130" s="106"/>
      <c r="O130" s="106"/>
    </row>
    <row r="131" spans="1:15">
      <c r="A131" s="106"/>
      <c r="B131" s="106"/>
      <c r="C131" s="106"/>
      <c r="D131" s="106"/>
      <c r="E131" s="106"/>
      <c r="F131" s="106"/>
      <c r="G131" s="106"/>
      <c r="H131" s="106"/>
      <c r="I131" s="106"/>
      <c r="J131" s="106"/>
      <c r="K131" s="106"/>
      <c r="L131" s="106"/>
      <c r="M131" s="106"/>
      <c r="N131" s="106"/>
      <c r="O131" s="106"/>
    </row>
    <row r="132" spans="1:15">
      <c r="A132" s="106"/>
      <c r="B132" s="106"/>
      <c r="C132" s="106"/>
      <c r="D132" s="106"/>
      <c r="E132" s="106"/>
      <c r="F132" s="106"/>
      <c r="G132" s="106"/>
      <c r="H132" s="106"/>
      <c r="I132" s="106"/>
      <c r="J132" s="106"/>
      <c r="K132" s="106"/>
      <c r="L132" s="106"/>
      <c r="M132" s="106"/>
      <c r="N132" s="106"/>
      <c r="O132" s="106"/>
    </row>
    <row r="133" spans="1:15">
      <c r="A133" s="106"/>
      <c r="B133" s="106"/>
      <c r="C133" s="106"/>
      <c r="D133" s="106"/>
      <c r="E133" s="106"/>
      <c r="F133" s="106"/>
      <c r="G133" s="106"/>
      <c r="H133" s="106"/>
      <c r="I133" s="106"/>
      <c r="J133" s="106"/>
      <c r="K133" s="106"/>
      <c r="L133" s="106"/>
      <c r="M133" s="106"/>
      <c r="N133" s="106"/>
      <c r="O133" s="106"/>
    </row>
    <row r="134" spans="1:15">
      <c r="A134" s="106"/>
      <c r="B134" s="106"/>
      <c r="C134" s="106"/>
      <c r="D134" s="106"/>
      <c r="E134" s="106"/>
      <c r="F134" s="106"/>
      <c r="G134" s="106"/>
      <c r="H134" s="106"/>
      <c r="I134" s="106"/>
      <c r="J134" s="106"/>
      <c r="K134" s="106"/>
      <c r="L134" s="106"/>
      <c r="M134" s="106"/>
      <c r="N134" s="106"/>
      <c r="O134" s="106"/>
    </row>
    <row r="135" spans="1:15">
      <c r="A135" s="106"/>
      <c r="B135" s="106"/>
      <c r="C135" s="106"/>
      <c r="D135" s="106"/>
      <c r="E135" s="106"/>
      <c r="F135" s="106"/>
      <c r="G135" s="106"/>
      <c r="H135" s="106"/>
      <c r="I135" s="106"/>
      <c r="J135" s="106"/>
      <c r="K135" s="106"/>
      <c r="L135" s="106"/>
      <c r="M135" s="106"/>
      <c r="N135" s="106"/>
      <c r="O135" s="106"/>
    </row>
    <row r="136" spans="1:15">
      <c r="A136" s="106"/>
      <c r="B136" s="106"/>
      <c r="C136" s="106"/>
      <c r="D136" s="106"/>
      <c r="E136" s="106"/>
      <c r="F136" s="106"/>
      <c r="G136" s="106"/>
      <c r="H136" s="106"/>
      <c r="I136" s="106"/>
      <c r="J136" s="106"/>
      <c r="K136" s="106"/>
      <c r="L136" s="106"/>
      <c r="M136" s="106"/>
      <c r="N136" s="106"/>
      <c r="O136" s="106"/>
    </row>
    <row r="137" spans="1:15">
      <c r="A137" s="106"/>
      <c r="B137" s="106"/>
      <c r="C137" s="106"/>
      <c r="D137" s="106"/>
      <c r="E137" s="106"/>
      <c r="F137" s="106"/>
      <c r="G137" s="106"/>
      <c r="H137" s="106"/>
      <c r="I137" s="106"/>
      <c r="J137" s="106"/>
      <c r="K137" s="106"/>
      <c r="L137" s="106"/>
      <c r="M137" s="106"/>
      <c r="N137" s="106"/>
      <c r="O137" s="106"/>
    </row>
    <row r="138" spans="1:15">
      <c r="A138" s="106"/>
      <c r="B138" s="106"/>
      <c r="C138" s="106"/>
      <c r="D138" s="106"/>
      <c r="E138" s="106"/>
      <c r="F138" s="106"/>
      <c r="G138" s="106"/>
      <c r="H138" s="106"/>
      <c r="I138" s="106"/>
      <c r="J138" s="106"/>
      <c r="K138" s="106"/>
      <c r="L138" s="106"/>
      <c r="M138" s="106"/>
      <c r="N138" s="106"/>
      <c r="O138" s="106"/>
    </row>
    <row r="139" spans="1:15">
      <c r="A139" s="106"/>
      <c r="B139" s="106"/>
      <c r="C139" s="106"/>
      <c r="D139" s="106"/>
      <c r="E139" s="106"/>
      <c r="F139" s="106"/>
      <c r="G139" s="106"/>
      <c r="H139" s="106"/>
      <c r="I139" s="106"/>
      <c r="J139" s="106"/>
      <c r="K139" s="106"/>
      <c r="L139" s="106"/>
      <c r="M139" s="106"/>
      <c r="N139" s="106"/>
      <c r="O139" s="106"/>
    </row>
    <row r="140" spans="1:15">
      <c r="A140" s="106"/>
      <c r="B140" s="106"/>
      <c r="C140" s="106"/>
      <c r="D140" s="106"/>
      <c r="E140" s="106"/>
      <c r="F140" s="106"/>
      <c r="G140" s="106"/>
      <c r="H140" s="106"/>
      <c r="I140" s="106"/>
      <c r="J140" s="106"/>
      <c r="K140" s="106"/>
      <c r="L140" s="106"/>
      <c r="M140" s="106"/>
      <c r="N140" s="106"/>
      <c r="O140" s="106"/>
    </row>
    <row r="141" spans="1:15">
      <c r="A141" s="106"/>
      <c r="B141" s="106"/>
      <c r="C141" s="106"/>
      <c r="D141" s="106"/>
      <c r="E141" s="106"/>
      <c r="F141" s="106"/>
      <c r="G141" s="106"/>
      <c r="H141" s="106"/>
      <c r="I141" s="106"/>
      <c r="J141" s="106"/>
      <c r="K141" s="106"/>
      <c r="L141" s="106"/>
      <c r="M141" s="106"/>
      <c r="N141" s="106"/>
      <c r="O141" s="106"/>
    </row>
    <row r="142" spans="1:15">
      <c r="A142" s="106"/>
      <c r="B142" s="106"/>
      <c r="C142" s="106"/>
      <c r="D142" s="106"/>
      <c r="E142" s="106"/>
      <c r="F142" s="106"/>
      <c r="G142" s="106"/>
      <c r="H142" s="106"/>
      <c r="I142" s="106"/>
      <c r="J142" s="106"/>
      <c r="K142" s="106"/>
      <c r="L142" s="106"/>
      <c r="M142" s="106"/>
      <c r="N142" s="106"/>
      <c r="O142" s="106"/>
    </row>
    <row r="143" spans="1:15">
      <c r="A143" s="106"/>
      <c r="B143" s="106"/>
      <c r="C143" s="106"/>
      <c r="D143" s="106"/>
      <c r="E143" s="106"/>
      <c r="F143" s="106"/>
      <c r="G143" s="106"/>
      <c r="H143" s="106"/>
      <c r="I143" s="106"/>
      <c r="J143" s="106"/>
      <c r="K143" s="106"/>
      <c r="L143" s="106"/>
      <c r="M143" s="106"/>
      <c r="N143" s="106"/>
      <c r="O143" s="106"/>
    </row>
    <row r="144" spans="1:15">
      <c r="A144" s="106"/>
      <c r="B144" s="106"/>
      <c r="C144" s="106"/>
      <c r="D144" s="106"/>
      <c r="E144" s="106"/>
      <c r="F144" s="106"/>
      <c r="G144" s="106"/>
      <c r="H144" s="106"/>
      <c r="I144" s="106"/>
      <c r="J144" s="106"/>
      <c r="K144" s="106"/>
      <c r="L144" s="106"/>
      <c r="M144" s="106"/>
      <c r="N144" s="106"/>
      <c r="O144" s="106"/>
    </row>
    <row r="145" spans="1:15">
      <c r="A145" s="106"/>
      <c r="B145" s="106"/>
      <c r="C145" s="106"/>
      <c r="D145" s="106"/>
      <c r="E145" s="106"/>
      <c r="F145" s="106"/>
      <c r="G145" s="106"/>
      <c r="H145" s="106"/>
      <c r="I145" s="106"/>
      <c r="J145" s="106"/>
      <c r="K145" s="106"/>
      <c r="L145" s="106"/>
      <c r="M145" s="106"/>
      <c r="N145" s="106"/>
      <c r="O145" s="106"/>
    </row>
    <row r="146" spans="1:15">
      <c r="A146" s="106"/>
      <c r="B146" s="106"/>
      <c r="C146" s="106"/>
      <c r="D146" s="106"/>
      <c r="E146" s="106"/>
      <c r="F146" s="106"/>
      <c r="G146" s="106"/>
      <c r="H146" s="106"/>
      <c r="I146" s="106"/>
      <c r="J146" s="106"/>
      <c r="K146" s="106"/>
      <c r="L146" s="106"/>
      <c r="M146" s="106"/>
      <c r="N146" s="106"/>
      <c r="O146" s="106"/>
    </row>
    <row r="147" spans="1:15">
      <c r="A147" s="106"/>
      <c r="B147" s="106"/>
      <c r="C147" s="106"/>
      <c r="D147" s="106"/>
      <c r="E147" s="106"/>
      <c r="F147" s="106"/>
      <c r="G147" s="106"/>
      <c r="H147" s="106"/>
      <c r="I147" s="106"/>
      <c r="J147" s="106"/>
      <c r="K147" s="106"/>
      <c r="L147" s="106"/>
      <c r="M147" s="106"/>
      <c r="N147" s="106"/>
      <c r="O147" s="106"/>
    </row>
    <row r="148" spans="1:15">
      <c r="A148" s="106"/>
      <c r="B148" s="106"/>
      <c r="C148" s="106"/>
      <c r="D148" s="106"/>
      <c r="E148" s="106"/>
      <c r="F148" s="106"/>
      <c r="G148" s="106"/>
      <c r="H148" s="106"/>
      <c r="I148" s="106"/>
      <c r="J148" s="106"/>
      <c r="K148" s="106"/>
      <c r="L148" s="106"/>
      <c r="M148" s="106"/>
      <c r="N148" s="106"/>
      <c r="O148" s="106"/>
    </row>
    <row r="149" spans="1:15">
      <c r="A149" s="106"/>
      <c r="B149" s="106"/>
      <c r="C149" s="106"/>
      <c r="D149" s="106"/>
      <c r="E149" s="106"/>
      <c r="F149" s="106"/>
      <c r="G149" s="106"/>
      <c r="H149" s="106"/>
      <c r="I149" s="106"/>
      <c r="J149" s="106"/>
      <c r="K149" s="106"/>
      <c r="L149" s="106"/>
      <c r="M149" s="106"/>
      <c r="N149" s="106"/>
      <c r="O149" s="106"/>
    </row>
    <row r="150" spans="1:15">
      <c r="A150" s="106"/>
      <c r="B150" s="106"/>
      <c r="C150" s="106"/>
      <c r="D150" s="106"/>
      <c r="E150" s="106"/>
      <c r="F150" s="106"/>
      <c r="G150" s="106"/>
      <c r="H150" s="106"/>
      <c r="I150" s="106"/>
      <c r="J150" s="106"/>
      <c r="K150" s="106"/>
      <c r="L150" s="106"/>
      <c r="M150" s="106"/>
      <c r="N150" s="106"/>
      <c r="O150" s="106"/>
    </row>
    <row r="151" spans="1:15">
      <c r="A151" s="106"/>
      <c r="B151" s="106"/>
      <c r="C151" s="106"/>
      <c r="D151" s="106"/>
      <c r="E151" s="106"/>
      <c r="F151" s="106"/>
      <c r="G151" s="106"/>
      <c r="H151" s="106"/>
      <c r="I151" s="106"/>
      <c r="J151" s="106"/>
      <c r="K151" s="106"/>
      <c r="L151" s="106"/>
      <c r="M151" s="106"/>
      <c r="N151" s="106"/>
      <c r="O151" s="106"/>
    </row>
    <row r="152" spans="1:15">
      <c r="A152" s="106"/>
      <c r="B152" s="106"/>
      <c r="C152" s="106"/>
      <c r="D152" s="106"/>
      <c r="E152" s="106"/>
      <c r="F152" s="106"/>
      <c r="G152" s="106"/>
      <c r="H152" s="106"/>
      <c r="I152" s="106"/>
      <c r="J152" s="106"/>
      <c r="K152" s="106"/>
      <c r="L152" s="106"/>
      <c r="M152" s="106"/>
      <c r="N152" s="106"/>
      <c r="O152" s="106"/>
    </row>
    <row r="153" spans="1:15">
      <c r="A153" s="106"/>
      <c r="B153" s="106"/>
      <c r="C153" s="106"/>
      <c r="D153" s="106"/>
      <c r="E153" s="106"/>
      <c r="F153" s="106"/>
      <c r="G153" s="106"/>
      <c r="H153" s="106"/>
      <c r="I153" s="106"/>
      <c r="J153" s="106"/>
      <c r="K153" s="106"/>
      <c r="L153" s="106"/>
      <c r="M153" s="106"/>
      <c r="N153" s="106"/>
      <c r="O153" s="106"/>
    </row>
    <row r="154" spans="1:15">
      <c r="A154" s="106"/>
      <c r="B154" s="106"/>
      <c r="C154" s="106"/>
      <c r="D154" s="106"/>
      <c r="E154" s="106"/>
      <c r="F154" s="106"/>
      <c r="G154" s="106"/>
      <c r="H154" s="106"/>
      <c r="I154" s="106"/>
      <c r="J154" s="106"/>
      <c r="K154" s="106"/>
      <c r="L154" s="106"/>
      <c r="M154" s="106"/>
      <c r="N154" s="106"/>
      <c r="O154" s="106"/>
    </row>
    <row r="155" spans="1:15">
      <c r="A155" s="106"/>
      <c r="B155" s="106"/>
      <c r="C155" s="106"/>
      <c r="D155" s="106"/>
      <c r="E155" s="106"/>
      <c r="F155" s="106"/>
      <c r="G155" s="106"/>
      <c r="H155" s="106"/>
      <c r="I155" s="106"/>
      <c r="J155" s="106"/>
      <c r="K155" s="106"/>
      <c r="L155" s="106"/>
      <c r="M155" s="106"/>
      <c r="N155" s="106"/>
      <c r="O155" s="106"/>
    </row>
    <row r="156" spans="1:15">
      <c r="A156" s="106"/>
      <c r="B156" s="106"/>
      <c r="C156" s="106"/>
      <c r="D156" s="106"/>
      <c r="E156" s="106"/>
      <c r="F156" s="106"/>
      <c r="G156" s="106"/>
      <c r="H156" s="106"/>
      <c r="I156" s="106"/>
      <c r="J156" s="106"/>
      <c r="K156" s="106"/>
      <c r="L156" s="106"/>
      <c r="M156" s="106"/>
      <c r="N156" s="106"/>
      <c r="O156" s="106"/>
    </row>
    <row r="157" spans="1:15">
      <c r="A157" s="106"/>
      <c r="B157" s="106"/>
      <c r="C157" s="106"/>
      <c r="D157" s="106"/>
      <c r="E157" s="106"/>
      <c r="F157" s="106"/>
      <c r="G157" s="106"/>
      <c r="H157" s="106"/>
      <c r="I157" s="106"/>
      <c r="J157" s="106"/>
      <c r="K157" s="106"/>
      <c r="L157" s="106"/>
      <c r="M157" s="106"/>
      <c r="N157" s="106"/>
      <c r="O157" s="106"/>
    </row>
    <row r="158" spans="1:15">
      <c r="A158" s="106"/>
      <c r="B158" s="106"/>
      <c r="C158" s="106"/>
      <c r="D158" s="106"/>
      <c r="E158" s="106"/>
      <c r="F158" s="106"/>
      <c r="G158" s="106"/>
      <c r="H158" s="106"/>
      <c r="I158" s="106"/>
      <c r="J158" s="106"/>
      <c r="K158" s="106"/>
      <c r="L158" s="106"/>
      <c r="M158" s="106"/>
      <c r="N158" s="106"/>
      <c r="O158" s="106"/>
    </row>
    <row r="159" spans="1:15">
      <c r="A159" s="106"/>
      <c r="B159" s="106"/>
      <c r="C159" s="106"/>
      <c r="D159" s="106"/>
      <c r="E159" s="106"/>
      <c r="F159" s="106"/>
      <c r="G159" s="106"/>
      <c r="H159" s="106"/>
      <c r="I159" s="106"/>
      <c r="J159" s="106"/>
      <c r="K159" s="106"/>
      <c r="L159" s="106"/>
      <c r="M159" s="106"/>
      <c r="N159" s="106"/>
      <c r="O159" s="106"/>
    </row>
    <row r="160" spans="1:15">
      <c r="A160" s="106"/>
      <c r="B160" s="106"/>
      <c r="C160" s="106"/>
      <c r="D160" s="106"/>
      <c r="E160" s="106"/>
      <c r="F160" s="106"/>
      <c r="G160" s="106"/>
      <c r="H160" s="106"/>
      <c r="I160" s="106"/>
      <c r="J160" s="106"/>
      <c r="K160" s="106"/>
      <c r="L160" s="106"/>
      <c r="M160" s="106"/>
      <c r="N160" s="106"/>
      <c r="O160" s="106"/>
    </row>
    <row r="161" spans="1:15">
      <c r="A161" s="106"/>
      <c r="B161" s="106"/>
      <c r="C161" s="106"/>
      <c r="D161" s="106"/>
      <c r="E161" s="106"/>
      <c r="F161" s="106"/>
      <c r="G161" s="106"/>
      <c r="H161" s="106"/>
      <c r="I161" s="106"/>
      <c r="J161" s="106"/>
      <c r="K161" s="106"/>
      <c r="L161" s="106"/>
      <c r="M161" s="106"/>
      <c r="N161" s="106"/>
      <c r="O161" s="106"/>
    </row>
    <row r="162" spans="1:15">
      <c r="A162" s="106"/>
      <c r="B162" s="106"/>
      <c r="C162" s="106"/>
      <c r="D162" s="106"/>
      <c r="E162" s="106"/>
      <c r="F162" s="106"/>
      <c r="G162" s="106"/>
      <c r="H162" s="106"/>
      <c r="I162" s="106"/>
      <c r="J162" s="106"/>
      <c r="K162" s="106"/>
      <c r="L162" s="106"/>
      <c r="M162" s="106"/>
      <c r="N162" s="106"/>
      <c r="O162" s="106"/>
    </row>
    <row r="163" spans="1:15">
      <c r="A163" s="106"/>
      <c r="B163" s="106"/>
      <c r="C163" s="106"/>
      <c r="D163" s="106"/>
      <c r="E163" s="106"/>
      <c r="F163" s="106"/>
      <c r="G163" s="106"/>
      <c r="H163" s="106"/>
      <c r="I163" s="106"/>
      <c r="J163" s="106"/>
      <c r="K163" s="106"/>
      <c r="L163" s="106"/>
      <c r="M163" s="106"/>
      <c r="N163" s="106"/>
      <c r="O163" s="106"/>
    </row>
    <row r="164" spans="1:15">
      <c r="A164" s="106"/>
      <c r="B164" s="106"/>
      <c r="C164" s="106"/>
      <c r="D164" s="106"/>
      <c r="E164" s="106"/>
      <c r="F164" s="106"/>
      <c r="G164" s="106"/>
      <c r="H164" s="106"/>
      <c r="I164" s="106"/>
      <c r="J164" s="106"/>
      <c r="K164" s="106"/>
      <c r="L164" s="106"/>
      <c r="M164" s="106"/>
      <c r="N164" s="106"/>
      <c r="O164" s="106"/>
    </row>
    <row r="165" spans="1:15">
      <c r="A165" s="106"/>
      <c r="B165" s="106"/>
      <c r="C165" s="106"/>
      <c r="D165" s="106"/>
      <c r="E165" s="106"/>
      <c r="F165" s="106"/>
      <c r="G165" s="106"/>
      <c r="H165" s="106"/>
      <c r="I165" s="106"/>
      <c r="J165" s="106"/>
      <c r="K165" s="106"/>
      <c r="L165" s="106"/>
      <c r="M165" s="106"/>
      <c r="N165" s="106"/>
      <c r="O165" s="106"/>
    </row>
    <row r="166" spans="1:15">
      <c r="A166" s="106"/>
      <c r="B166" s="106"/>
      <c r="C166" s="106"/>
      <c r="D166" s="106"/>
      <c r="E166" s="106"/>
      <c r="F166" s="106"/>
      <c r="G166" s="106"/>
      <c r="H166" s="106"/>
      <c r="I166" s="106"/>
      <c r="J166" s="106"/>
      <c r="K166" s="106"/>
      <c r="L166" s="106"/>
      <c r="M166" s="106"/>
      <c r="N166" s="106"/>
      <c r="O166" s="106"/>
    </row>
    <row r="167" spans="1:15">
      <c r="A167" s="106"/>
      <c r="B167" s="106"/>
      <c r="C167" s="106"/>
      <c r="D167" s="106"/>
      <c r="E167" s="106"/>
      <c r="F167" s="106"/>
      <c r="G167" s="106"/>
      <c r="H167" s="106"/>
      <c r="I167" s="106"/>
      <c r="J167" s="106"/>
      <c r="K167" s="106"/>
      <c r="L167" s="106"/>
      <c r="M167" s="106"/>
      <c r="N167" s="106"/>
      <c r="O167" s="106"/>
    </row>
    <row r="168" spans="1:15">
      <c r="A168" s="106"/>
      <c r="B168" s="106"/>
      <c r="C168" s="106"/>
      <c r="D168" s="106"/>
      <c r="E168" s="106"/>
      <c r="F168" s="106"/>
      <c r="G168" s="106"/>
      <c r="H168" s="106"/>
      <c r="I168" s="106"/>
      <c r="J168" s="106"/>
      <c r="K168" s="106"/>
      <c r="L168" s="106"/>
      <c r="M168" s="106"/>
      <c r="N168" s="106"/>
      <c r="O168" s="106"/>
    </row>
    <row r="169" spans="1:15">
      <c r="A169" s="106"/>
      <c r="B169" s="106"/>
      <c r="C169" s="106"/>
      <c r="D169" s="106"/>
      <c r="E169" s="106"/>
      <c r="F169" s="106"/>
      <c r="G169" s="106"/>
      <c r="H169" s="106"/>
      <c r="I169" s="106"/>
      <c r="J169" s="106"/>
      <c r="K169" s="106"/>
      <c r="L169" s="106"/>
      <c r="M169" s="106"/>
      <c r="N169" s="106"/>
      <c r="O169" s="106"/>
    </row>
    <row r="170" spans="1:15">
      <c r="A170" s="106"/>
      <c r="B170" s="106"/>
      <c r="C170" s="106"/>
      <c r="D170" s="106"/>
      <c r="E170" s="106"/>
      <c r="F170" s="106"/>
      <c r="G170" s="106"/>
      <c r="H170" s="106"/>
      <c r="I170" s="106"/>
      <c r="J170" s="106"/>
      <c r="K170" s="106"/>
      <c r="L170" s="106"/>
      <c r="M170" s="106"/>
      <c r="N170" s="106"/>
      <c r="O170" s="106"/>
    </row>
    <row r="171" spans="1:15">
      <c r="A171" s="106"/>
      <c r="B171" s="106"/>
      <c r="C171" s="106"/>
      <c r="D171" s="106"/>
      <c r="E171" s="106"/>
      <c r="F171" s="106"/>
      <c r="G171" s="106"/>
      <c r="H171" s="106"/>
      <c r="I171" s="106"/>
      <c r="J171" s="106"/>
      <c r="K171" s="106"/>
      <c r="L171" s="106"/>
      <c r="M171" s="106"/>
      <c r="N171" s="106"/>
      <c r="O171" s="106"/>
    </row>
    <row r="172" spans="1:15">
      <c r="A172" s="106"/>
      <c r="B172" s="106"/>
      <c r="C172" s="106"/>
      <c r="D172" s="106"/>
      <c r="E172" s="106"/>
      <c r="F172" s="106"/>
      <c r="G172" s="106"/>
      <c r="H172" s="106"/>
      <c r="I172" s="106"/>
      <c r="J172" s="106"/>
      <c r="K172" s="106"/>
      <c r="L172" s="106"/>
      <c r="M172" s="106"/>
      <c r="N172" s="106"/>
      <c r="O172" s="106"/>
    </row>
    <row r="173" spans="1:15">
      <c r="A173" s="106"/>
      <c r="B173" s="106"/>
      <c r="C173" s="106"/>
      <c r="D173" s="106"/>
      <c r="E173" s="106"/>
      <c r="F173" s="106"/>
      <c r="G173" s="106"/>
      <c r="H173" s="106"/>
      <c r="I173" s="106"/>
      <c r="J173" s="106"/>
      <c r="K173" s="106"/>
      <c r="L173" s="106"/>
      <c r="M173" s="106"/>
      <c r="N173" s="106"/>
      <c r="O173" s="106"/>
    </row>
  </sheetData>
  <mergeCells count="60">
    <mergeCell ref="A74:C74"/>
    <mergeCell ref="B62:C62"/>
    <mergeCell ref="B63:C63"/>
    <mergeCell ref="A68:F68"/>
    <mergeCell ref="A71:C71"/>
    <mergeCell ref="A72:C72"/>
    <mergeCell ref="A73:C73"/>
    <mergeCell ref="B61:C61"/>
    <mergeCell ref="B50:C50"/>
    <mergeCell ref="B51:C51"/>
    <mergeCell ref="B52:C52"/>
    <mergeCell ref="B53:C53"/>
    <mergeCell ref="B54:C54"/>
    <mergeCell ref="B55:C55"/>
    <mergeCell ref="B56:C56"/>
    <mergeCell ref="B57:C57"/>
    <mergeCell ref="B58:C58"/>
    <mergeCell ref="B59:C59"/>
    <mergeCell ref="B60:C60"/>
    <mergeCell ref="A48:C49"/>
    <mergeCell ref="D48:F48"/>
    <mergeCell ref="G48:G49"/>
    <mergeCell ref="B34:C34"/>
    <mergeCell ref="B35:C35"/>
    <mergeCell ref="B36:C36"/>
    <mergeCell ref="B37:C37"/>
    <mergeCell ref="B38:C38"/>
    <mergeCell ref="B39:C39"/>
    <mergeCell ref="B40:C40"/>
    <mergeCell ref="B41:C41"/>
    <mergeCell ref="B42:C42"/>
    <mergeCell ref="B43:C43"/>
    <mergeCell ref="A46:G46"/>
    <mergeCell ref="A32:C33"/>
    <mergeCell ref="D32:F32"/>
    <mergeCell ref="G32:G33"/>
    <mergeCell ref="B18:C18"/>
    <mergeCell ref="B19:C19"/>
    <mergeCell ref="B20:C20"/>
    <mergeCell ref="B21:C21"/>
    <mergeCell ref="B22:C22"/>
    <mergeCell ref="B23:C23"/>
    <mergeCell ref="B24:C24"/>
    <mergeCell ref="B25:C25"/>
    <mergeCell ref="B26:C26"/>
    <mergeCell ref="B27:C27"/>
    <mergeCell ref="A30:G30"/>
    <mergeCell ref="A10:B10"/>
    <mergeCell ref="C10:G10"/>
    <mergeCell ref="A12:G12"/>
    <mergeCell ref="A14:G14"/>
    <mergeCell ref="A16:C17"/>
    <mergeCell ref="D16:F16"/>
    <mergeCell ref="G16:G17"/>
    <mergeCell ref="A1:B5"/>
    <mergeCell ref="C1:G5"/>
    <mergeCell ref="A8:B8"/>
    <mergeCell ref="C8:G8"/>
    <mergeCell ref="A9:B9"/>
    <mergeCell ref="C9:G9"/>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3"/>
  <sheetViews>
    <sheetView workbookViewId="0">
      <selection activeCell="C12" sqref="C12"/>
    </sheetView>
  </sheetViews>
  <sheetFormatPr baseColWidth="10" defaultColWidth="11.5703125" defaultRowHeight="15"/>
  <cols>
    <col min="1" max="1" width="3.85546875" style="64" customWidth="1"/>
    <col min="2" max="2" width="32.28515625" style="64" customWidth="1"/>
    <col min="3" max="3" width="50.7109375" style="64" customWidth="1"/>
    <col min="4" max="4" width="40.7109375" style="64" customWidth="1"/>
    <col min="5" max="7" width="11.5703125" style="64"/>
    <col min="8" max="8" width="15.85546875" style="64" customWidth="1"/>
    <col min="9" max="9" width="29.7109375" style="105" customWidth="1"/>
    <col min="10" max="16384" width="11.5703125" style="64"/>
  </cols>
  <sheetData>
    <row r="1" spans="1:9">
      <c r="A1" s="206"/>
      <c r="B1" s="206"/>
      <c r="C1" s="172" t="s">
        <v>281</v>
      </c>
      <c r="D1" s="172"/>
      <c r="E1" s="172"/>
      <c r="F1" s="172"/>
      <c r="G1" s="172"/>
    </row>
    <row r="2" spans="1:9">
      <c r="A2" s="206"/>
      <c r="B2" s="206"/>
      <c r="C2" s="172"/>
      <c r="D2" s="172"/>
      <c r="E2" s="172"/>
      <c r="F2" s="172"/>
      <c r="G2" s="172"/>
    </row>
    <row r="3" spans="1:9">
      <c r="A3" s="206"/>
      <c r="B3" s="206"/>
      <c r="C3" s="172"/>
      <c r="D3" s="172"/>
      <c r="E3" s="172"/>
      <c r="F3" s="172"/>
      <c r="G3" s="172"/>
    </row>
    <row r="4" spans="1:9">
      <c r="A4" s="206"/>
      <c r="B4" s="206"/>
      <c r="C4" s="172"/>
      <c r="D4" s="172"/>
      <c r="E4" s="172"/>
      <c r="F4" s="172"/>
      <c r="G4" s="172"/>
    </row>
    <row r="5" spans="1:9">
      <c r="A5" s="206"/>
      <c r="B5" s="206"/>
      <c r="C5" s="172"/>
      <c r="D5" s="172"/>
      <c r="E5" s="172"/>
      <c r="F5" s="172"/>
      <c r="G5" s="172"/>
    </row>
    <row r="6" spans="1:9">
      <c r="B6" s="145" t="s">
        <v>369</v>
      </c>
    </row>
    <row r="7" spans="1:9">
      <c r="B7" s="207" t="s">
        <v>282</v>
      </c>
      <c r="C7" s="207" t="s">
        <v>283</v>
      </c>
      <c r="D7" s="207" t="s">
        <v>284</v>
      </c>
      <c r="E7" s="204" t="s">
        <v>285</v>
      </c>
      <c r="F7" s="204"/>
      <c r="G7" s="204"/>
      <c r="H7" s="204" t="s">
        <v>286</v>
      </c>
      <c r="I7" s="205" t="s">
        <v>287</v>
      </c>
    </row>
    <row r="8" spans="1:9" ht="25.15" customHeight="1">
      <c r="B8" s="208"/>
      <c r="C8" s="208"/>
      <c r="D8" s="208"/>
      <c r="E8" s="122" t="s">
        <v>150</v>
      </c>
      <c r="F8" s="122" t="s">
        <v>151</v>
      </c>
      <c r="G8" s="122" t="s">
        <v>154</v>
      </c>
      <c r="H8" s="204"/>
      <c r="I8" s="205"/>
    </row>
    <row r="9" spans="1:9" ht="45">
      <c r="A9" s="123" t="s">
        <v>288</v>
      </c>
      <c r="B9" s="124" t="s">
        <v>289</v>
      </c>
      <c r="C9" s="124" t="s">
        <v>290</v>
      </c>
      <c r="D9" s="124" t="s">
        <v>291</v>
      </c>
      <c r="E9" s="125">
        <v>5</v>
      </c>
      <c r="F9" s="125">
        <v>10</v>
      </c>
      <c r="G9" s="125">
        <v>10</v>
      </c>
      <c r="H9" s="125">
        <f>SUM(E9:G9)</f>
        <v>25</v>
      </c>
      <c r="I9" s="124" t="s">
        <v>292</v>
      </c>
    </row>
    <row r="10" spans="1:9" ht="60">
      <c r="A10" s="123" t="s">
        <v>288</v>
      </c>
      <c r="B10" s="124" t="s">
        <v>293</v>
      </c>
      <c r="C10" s="124" t="s">
        <v>294</v>
      </c>
      <c r="D10" s="124" t="s">
        <v>295</v>
      </c>
      <c r="E10" s="125">
        <v>5</v>
      </c>
      <c r="F10" s="125">
        <v>10</v>
      </c>
      <c r="G10" s="125">
        <v>5</v>
      </c>
      <c r="H10" s="125">
        <f t="shared" ref="H10:H14" si="0">SUM(E10:G10)</f>
        <v>20</v>
      </c>
      <c r="I10" s="124" t="s">
        <v>296</v>
      </c>
    </row>
    <row r="11" spans="1:9" ht="45">
      <c r="A11" s="123" t="s">
        <v>288</v>
      </c>
      <c r="B11" s="124" t="s">
        <v>297</v>
      </c>
      <c r="C11" s="124" t="s">
        <v>298</v>
      </c>
      <c r="D11" s="124" t="s">
        <v>299</v>
      </c>
      <c r="E11" s="125">
        <v>5</v>
      </c>
      <c r="F11" s="125">
        <v>10</v>
      </c>
      <c r="G11" s="125">
        <v>5</v>
      </c>
      <c r="H11" s="125">
        <f t="shared" si="0"/>
        <v>20</v>
      </c>
      <c r="I11" s="124" t="s">
        <v>300</v>
      </c>
    </row>
    <row r="12" spans="1:9" ht="45">
      <c r="A12" s="123" t="s">
        <v>288</v>
      </c>
      <c r="B12" s="124" t="s">
        <v>301</v>
      </c>
      <c r="C12" s="124" t="s">
        <v>302</v>
      </c>
      <c r="D12" s="124" t="s">
        <v>303</v>
      </c>
      <c r="E12" s="125">
        <v>5</v>
      </c>
      <c r="F12" s="125">
        <v>5</v>
      </c>
      <c r="G12" s="125">
        <v>5</v>
      </c>
      <c r="H12" s="125">
        <f t="shared" si="0"/>
        <v>15</v>
      </c>
      <c r="I12" s="124" t="s">
        <v>304</v>
      </c>
    </row>
    <row r="13" spans="1:9" ht="45">
      <c r="A13" s="123" t="s">
        <v>288</v>
      </c>
      <c r="B13" s="124" t="s">
        <v>305</v>
      </c>
      <c r="C13" s="124" t="s">
        <v>306</v>
      </c>
      <c r="D13" s="124" t="s">
        <v>307</v>
      </c>
      <c r="E13" s="125">
        <v>10</v>
      </c>
      <c r="F13" s="125">
        <v>5</v>
      </c>
      <c r="G13" s="125">
        <v>10</v>
      </c>
      <c r="H13" s="125">
        <f t="shared" si="0"/>
        <v>25</v>
      </c>
      <c r="I13" s="124" t="s">
        <v>308</v>
      </c>
    </row>
    <row r="14" spans="1:9" ht="45">
      <c r="A14" s="123" t="s">
        <v>288</v>
      </c>
      <c r="B14" s="124" t="s">
        <v>309</v>
      </c>
      <c r="C14" s="124" t="s">
        <v>310</v>
      </c>
      <c r="D14" s="124" t="s">
        <v>311</v>
      </c>
      <c r="E14" s="125">
        <v>10</v>
      </c>
      <c r="F14" s="125">
        <v>1</v>
      </c>
      <c r="G14" s="125">
        <v>5</v>
      </c>
      <c r="H14" s="125">
        <f t="shared" si="0"/>
        <v>16</v>
      </c>
      <c r="I14" s="124" t="s">
        <v>312</v>
      </c>
    </row>
    <row r="15" spans="1:9" ht="49.9" customHeight="1">
      <c r="A15" s="126">
        <v>1</v>
      </c>
      <c r="B15" s="127"/>
      <c r="C15" s="127"/>
      <c r="D15" s="127"/>
      <c r="E15" s="128"/>
      <c r="F15" s="128"/>
      <c r="G15" s="128"/>
      <c r="H15" s="128">
        <f>SUM(E15:G15)</f>
        <v>0</v>
      </c>
      <c r="I15" s="129"/>
    </row>
    <row r="16" spans="1:9" ht="49.9" customHeight="1">
      <c r="A16" s="126">
        <v>2</v>
      </c>
      <c r="B16" s="127"/>
      <c r="C16" s="127"/>
      <c r="D16" s="127"/>
      <c r="E16" s="128"/>
      <c r="F16" s="128"/>
      <c r="G16" s="128"/>
      <c r="H16" s="128">
        <f t="shared" ref="H16:H20" si="1">SUM(E16:G16)</f>
        <v>0</v>
      </c>
      <c r="I16" s="129"/>
    </row>
    <row r="17" spans="1:9" ht="49.9" customHeight="1">
      <c r="A17" s="126">
        <v>3</v>
      </c>
      <c r="B17" s="127"/>
      <c r="C17" s="127"/>
      <c r="D17" s="127"/>
      <c r="E17" s="128"/>
      <c r="F17" s="128"/>
      <c r="G17" s="128"/>
      <c r="H17" s="128">
        <f t="shared" si="1"/>
        <v>0</v>
      </c>
      <c r="I17" s="129"/>
    </row>
    <row r="18" spans="1:9" ht="49.9" customHeight="1">
      <c r="A18" s="126">
        <v>4</v>
      </c>
      <c r="B18" s="127"/>
      <c r="C18" s="127"/>
      <c r="D18" s="127"/>
      <c r="E18" s="128"/>
      <c r="F18" s="128"/>
      <c r="G18" s="128"/>
      <c r="H18" s="128">
        <f t="shared" si="1"/>
        <v>0</v>
      </c>
      <c r="I18" s="129"/>
    </row>
    <row r="19" spans="1:9" ht="49.9" customHeight="1">
      <c r="A19" s="126">
        <v>5</v>
      </c>
      <c r="B19" s="127"/>
      <c r="C19" s="127"/>
      <c r="D19" s="127"/>
      <c r="E19" s="128"/>
      <c r="F19" s="128"/>
      <c r="G19" s="128"/>
      <c r="H19" s="128">
        <f t="shared" si="1"/>
        <v>0</v>
      </c>
      <c r="I19" s="129"/>
    </row>
    <row r="20" spans="1:9" ht="49.9" customHeight="1">
      <c r="A20" s="126">
        <v>6</v>
      </c>
      <c r="B20" s="127"/>
      <c r="C20" s="127"/>
      <c r="D20" s="127"/>
      <c r="E20" s="128"/>
      <c r="F20" s="128"/>
      <c r="G20" s="128"/>
      <c r="H20" s="128">
        <f t="shared" si="1"/>
        <v>0</v>
      </c>
      <c r="I20" s="129"/>
    </row>
    <row r="21" spans="1:9" ht="49.9" customHeight="1">
      <c r="E21" s="103"/>
      <c r="F21" s="103"/>
      <c r="G21" s="103"/>
      <c r="H21" s="103"/>
    </row>
    <row r="22" spans="1:9">
      <c r="E22" s="103"/>
      <c r="F22" s="103"/>
      <c r="G22" s="103"/>
      <c r="H22" s="103"/>
    </row>
    <row r="23" spans="1:9">
      <c r="E23" s="103"/>
      <c r="F23" s="103"/>
      <c r="G23" s="103"/>
      <c r="H23" s="103"/>
    </row>
    <row r="24" spans="1:9">
      <c r="E24" s="103"/>
      <c r="F24" s="103"/>
      <c r="G24" s="103"/>
      <c r="H24" s="103"/>
    </row>
    <row r="25" spans="1:9">
      <c r="E25" s="103"/>
      <c r="F25" s="103"/>
      <c r="G25" s="103"/>
      <c r="H25" s="103"/>
    </row>
    <row r="26" spans="1:9">
      <c r="E26" s="103"/>
      <c r="F26" s="103"/>
      <c r="G26" s="103"/>
      <c r="H26" s="103"/>
    </row>
    <row r="27" spans="1:9">
      <c r="E27" s="103"/>
      <c r="F27" s="103"/>
      <c r="G27" s="103"/>
      <c r="H27" s="103"/>
    </row>
    <row r="28" spans="1:9">
      <c r="E28" s="103"/>
      <c r="F28" s="103"/>
      <c r="G28" s="103"/>
      <c r="H28" s="103"/>
    </row>
    <row r="29" spans="1:9">
      <c r="E29" s="103"/>
      <c r="F29" s="103"/>
      <c r="G29" s="103"/>
      <c r="H29" s="103"/>
    </row>
    <row r="30" spans="1:9">
      <c r="E30" s="103"/>
      <c r="F30" s="103"/>
      <c r="G30" s="103"/>
      <c r="H30" s="103"/>
    </row>
    <row r="31" spans="1:9">
      <c r="E31" s="103"/>
      <c r="F31" s="103"/>
      <c r="G31" s="103"/>
      <c r="H31" s="103"/>
    </row>
    <row r="32" spans="1:9">
      <c r="E32" s="103"/>
      <c r="F32" s="103"/>
      <c r="G32" s="103"/>
      <c r="H32" s="103"/>
    </row>
    <row r="33" spans="5:8">
      <c r="E33" s="103"/>
      <c r="F33" s="103"/>
      <c r="G33" s="103"/>
      <c r="H33" s="103"/>
    </row>
    <row r="34" spans="5:8">
      <c r="E34" s="103"/>
      <c r="F34" s="103"/>
      <c r="G34" s="103"/>
      <c r="H34" s="103"/>
    </row>
    <row r="35" spans="5:8">
      <c r="E35" s="103"/>
      <c r="F35" s="103"/>
      <c r="G35" s="103"/>
      <c r="H35" s="103"/>
    </row>
    <row r="36" spans="5:8">
      <c r="E36" s="103"/>
      <c r="F36" s="103"/>
      <c r="G36" s="103"/>
      <c r="H36" s="103"/>
    </row>
    <row r="37" spans="5:8">
      <c r="E37" s="103"/>
      <c r="F37" s="103"/>
      <c r="G37" s="103"/>
      <c r="H37" s="103"/>
    </row>
    <row r="38" spans="5:8">
      <c r="E38" s="103"/>
      <c r="F38" s="103"/>
      <c r="G38" s="103"/>
      <c r="H38" s="103"/>
    </row>
    <row r="39" spans="5:8">
      <c r="E39" s="103"/>
      <c r="F39" s="103"/>
      <c r="G39" s="103"/>
      <c r="H39" s="103"/>
    </row>
    <row r="40" spans="5:8">
      <c r="E40" s="103"/>
      <c r="F40" s="103"/>
      <c r="G40" s="103"/>
      <c r="H40" s="103"/>
    </row>
    <row r="41" spans="5:8">
      <c r="E41" s="103"/>
      <c r="F41" s="103"/>
      <c r="G41" s="103"/>
      <c r="H41" s="103"/>
    </row>
    <row r="42" spans="5:8">
      <c r="E42" s="103"/>
      <c r="F42" s="103"/>
      <c r="G42" s="103"/>
      <c r="H42" s="103"/>
    </row>
    <row r="43" spans="5:8">
      <c r="E43" s="103"/>
      <c r="F43" s="103"/>
      <c r="G43" s="103"/>
      <c r="H43" s="103"/>
    </row>
  </sheetData>
  <mergeCells count="8">
    <mergeCell ref="H7:H8"/>
    <mergeCell ref="I7:I8"/>
    <mergeCell ref="A1:B5"/>
    <mergeCell ref="C1:G5"/>
    <mergeCell ref="B7:B8"/>
    <mergeCell ref="C7:C8"/>
    <mergeCell ref="D7:D8"/>
    <mergeCell ref="E7:G7"/>
  </mergeCells>
  <conditionalFormatting sqref="H9">
    <cfRule type="top10" priority="1" rank="1"/>
    <cfRule type="expression" priority="2">
      <formula>MAX($H$9:$H$28)</formula>
    </cfRule>
  </conditionalFormatting>
  <conditionalFormatting sqref="H9:H30">
    <cfRule type="top10" dxfId="9" priority="3" rank="1"/>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0"/>
  <sheetViews>
    <sheetView topLeftCell="A13" workbookViewId="0">
      <selection activeCell="D35" sqref="D35"/>
    </sheetView>
  </sheetViews>
  <sheetFormatPr baseColWidth="10" defaultRowHeight="15"/>
  <cols>
    <col min="1" max="1" width="5.7109375" customWidth="1"/>
    <col min="2" max="2" width="20.28515625" customWidth="1"/>
    <col min="3" max="3" width="27.7109375" customWidth="1"/>
    <col min="4" max="4" width="43" customWidth="1"/>
    <col min="5" max="5" width="65.42578125" customWidth="1"/>
  </cols>
  <sheetData>
    <row r="1" spans="1:5" ht="14.45" customHeight="1">
      <c r="A1" s="206"/>
      <c r="B1" s="206"/>
      <c r="C1" s="209" t="s">
        <v>313</v>
      </c>
      <c r="D1" s="210"/>
      <c r="E1" s="211"/>
    </row>
    <row r="2" spans="1:5" ht="14.45" customHeight="1">
      <c r="A2" s="206"/>
      <c r="B2" s="206"/>
      <c r="C2" s="212"/>
      <c r="D2" s="213"/>
      <c r="E2" s="214"/>
    </row>
    <row r="3" spans="1:5" ht="14.45" customHeight="1">
      <c r="A3" s="206"/>
      <c r="B3" s="206"/>
      <c r="C3" s="212"/>
      <c r="D3" s="213"/>
      <c r="E3" s="214"/>
    </row>
    <row r="4" spans="1:5" ht="14.45" customHeight="1">
      <c r="A4" s="206"/>
      <c r="B4" s="206"/>
      <c r="C4" s="212"/>
      <c r="D4" s="213"/>
      <c r="E4" s="214"/>
    </row>
    <row r="5" spans="1:5" ht="14.45" customHeight="1">
      <c r="A5" s="206"/>
      <c r="B5" s="206"/>
      <c r="C5" s="215"/>
      <c r="D5" s="216"/>
      <c r="E5" s="217"/>
    </row>
    <row r="7" spans="1:5" ht="15.75">
      <c r="B7" s="218" t="s">
        <v>314</v>
      </c>
      <c r="C7" s="218"/>
      <c r="D7" s="219" t="s">
        <v>315</v>
      </c>
      <c r="E7" s="219"/>
    </row>
    <row r="8" spans="1:5">
      <c r="B8" s="144" t="s">
        <v>368</v>
      </c>
    </row>
    <row r="9" spans="1:5" ht="15.75">
      <c r="B9" s="130" t="s">
        <v>165</v>
      </c>
      <c r="C9" s="130" t="s">
        <v>166</v>
      </c>
      <c r="D9" s="130" t="s">
        <v>316</v>
      </c>
      <c r="E9" s="130" t="s">
        <v>317</v>
      </c>
    </row>
    <row r="10" spans="1:5" ht="60">
      <c r="B10" s="131" t="s">
        <v>167</v>
      </c>
      <c r="C10" s="132" t="s">
        <v>318</v>
      </c>
      <c r="D10" s="124" t="s">
        <v>319</v>
      </c>
      <c r="E10" s="133"/>
    </row>
    <row r="11" spans="1:5" ht="135">
      <c r="B11" s="131" t="s">
        <v>169</v>
      </c>
      <c r="C11" s="132" t="s">
        <v>320</v>
      </c>
      <c r="D11" s="124" t="s">
        <v>321</v>
      </c>
      <c r="E11" s="133"/>
    </row>
    <row r="12" spans="1:5" ht="30">
      <c r="B12" s="131" t="s">
        <v>171</v>
      </c>
      <c r="C12" s="132" t="s">
        <v>322</v>
      </c>
      <c r="D12" s="124" t="s">
        <v>323</v>
      </c>
      <c r="E12" s="133"/>
    </row>
    <row r="13" spans="1:5" ht="60">
      <c r="B13" s="131" t="s">
        <v>173</v>
      </c>
      <c r="C13" s="132" t="s">
        <v>324</v>
      </c>
      <c r="D13" s="124" t="s">
        <v>325</v>
      </c>
      <c r="E13" s="133"/>
    </row>
    <row r="14" spans="1:5">
      <c r="B14" s="131" t="s">
        <v>175</v>
      </c>
      <c r="C14" s="132" t="s">
        <v>326</v>
      </c>
      <c r="D14" s="124" t="s">
        <v>327</v>
      </c>
      <c r="E14" s="133"/>
    </row>
    <row r="15" spans="1:5" ht="30">
      <c r="B15" s="131" t="s">
        <v>177</v>
      </c>
      <c r="C15" s="132" t="s">
        <v>328</v>
      </c>
      <c r="D15" s="124" t="s">
        <v>329</v>
      </c>
      <c r="E15" s="133"/>
    </row>
    <row r="16" spans="1:5" ht="30">
      <c r="B16" s="131" t="s">
        <v>179</v>
      </c>
      <c r="C16" s="132" t="s">
        <v>330</v>
      </c>
      <c r="D16" s="124" t="s">
        <v>331</v>
      </c>
      <c r="E16" s="133"/>
    </row>
    <row r="19" spans="2:5">
      <c r="B19" s="134" t="s">
        <v>332</v>
      </c>
    </row>
    <row r="20" spans="2:5" ht="87.6" customHeight="1">
      <c r="B20" s="220" t="s">
        <v>333</v>
      </c>
      <c r="C20" s="221"/>
      <c r="D20" s="221"/>
      <c r="E20" s="221"/>
    </row>
  </sheetData>
  <mergeCells count="5">
    <mergeCell ref="A1:B5"/>
    <mergeCell ref="C1:E5"/>
    <mergeCell ref="B7:C7"/>
    <mergeCell ref="D7:E7"/>
    <mergeCell ref="B20:E2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E33"/>
  <sheetViews>
    <sheetView showGridLines="0" showRuler="0" zoomScale="79" zoomScaleNormal="110" zoomScalePageLayoutView="70" workbookViewId="0">
      <selection activeCell="G11" sqref="G11"/>
    </sheetView>
  </sheetViews>
  <sheetFormatPr baseColWidth="10" defaultColWidth="8.7109375" defaultRowHeight="30" customHeight="1" outlineLevelRow="1"/>
  <cols>
    <col min="1" max="1" width="0.85546875" style="7" customWidth="1"/>
    <col min="2" max="2" width="43.85546875" style="5" bestFit="1" customWidth="1"/>
    <col min="3" max="3" width="29.7109375" style="5" customWidth="1"/>
    <col min="4" max="4" width="27.7109375" style="14" customWidth="1"/>
    <col min="5" max="6" width="30.7109375" style="14" customWidth="1"/>
    <col min="7" max="7" width="13.7109375" style="5" customWidth="1"/>
    <col min="8" max="8" width="15.5703125" style="8" customWidth="1"/>
    <col min="9" max="9" width="14.85546875" style="5" customWidth="1"/>
    <col min="10" max="10" width="2.7109375" style="5" customWidth="1"/>
    <col min="11" max="11" width="2.85546875" style="5" hidden="1" customWidth="1"/>
    <col min="12" max="12" width="3" style="5" bestFit="1" customWidth="1"/>
    <col min="13" max="13" width="3.140625" style="5" bestFit="1" customWidth="1"/>
    <col min="14" max="16" width="3" style="5" bestFit="1" customWidth="1"/>
    <col min="17" max="17" width="3.140625" style="5" bestFit="1" customWidth="1"/>
    <col min="18" max="19" width="3" style="5" bestFit="1" customWidth="1"/>
    <col min="20" max="22" width="2.42578125" style="5" customWidth="1"/>
    <col min="23" max="23" width="3.42578125" style="5" customWidth="1"/>
    <col min="24" max="24" width="2.42578125" style="5" customWidth="1"/>
    <col min="25" max="26" width="3.42578125" style="5" customWidth="1"/>
    <col min="27" max="28" width="3.28515625" style="5" customWidth="1"/>
    <col min="29" max="29" width="3.42578125" style="5" customWidth="1"/>
    <col min="30" max="30" width="3.7109375" style="5" customWidth="1"/>
    <col min="31" max="31" width="3.140625" style="5" customWidth="1"/>
    <col min="32" max="39" width="3.7109375" style="5" customWidth="1"/>
    <col min="40" max="40" width="3.28515625" style="5" customWidth="1"/>
    <col min="41" max="57" width="2.42578125" style="5" customWidth="1"/>
    <col min="58" max="58" width="3.28515625" style="5" customWidth="1"/>
    <col min="59" max="59" width="2.42578125" style="5" customWidth="1"/>
    <col min="60" max="60" width="3" style="5" customWidth="1"/>
    <col min="61" max="61" width="2.7109375" style="5" customWidth="1"/>
    <col min="62" max="66" width="3.7109375" style="5" customWidth="1"/>
    <col min="67" max="67" width="2.7109375" style="5" customWidth="1"/>
    <col min="68" max="68" width="3.28515625" style="5" customWidth="1"/>
    <col min="69" max="69" width="3.28515625" style="5" bestFit="1" customWidth="1"/>
    <col min="70" max="70" width="3.7109375" style="5" customWidth="1"/>
    <col min="71" max="75" width="3.140625" style="5" bestFit="1" customWidth="1"/>
    <col min="76" max="76" width="3" style="5" bestFit="1" customWidth="1"/>
    <col min="77" max="77" width="3.28515625" style="5" bestFit="1" customWidth="1"/>
    <col min="78" max="78" width="3.140625" style="5" bestFit="1" customWidth="1"/>
    <col min="79" max="79" width="3.28515625" style="5" bestFit="1" customWidth="1"/>
    <col min="80" max="80" width="2.7109375" style="5" bestFit="1" customWidth="1"/>
    <col min="81" max="81" width="3" style="5" bestFit="1" customWidth="1"/>
    <col min="82" max="85" width="2.42578125" style="5" customWidth="1"/>
    <col min="86" max="88" width="2.7109375" style="5" bestFit="1" customWidth="1"/>
    <col min="89" max="89" width="2.7109375" style="5" customWidth="1"/>
    <col min="90" max="90" width="2.7109375" style="5" bestFit="1" customWidth="1"/>
    <col min="91" max="91" width="3.140625" style="5" customWidth="1"/>
    <col min="92" max="92" width="2.7109375" style="5" bestFit="1" customWidth="1"/>
    <col min="93" max="95" width="3.28515625" style="5" customWidth="1"/>
    <col min="96" max="97" width="3.7109375" style="5" customWidth="1"/>
    <col min="98" max="98" width="2.7109375" style="5" bestFit="1" customWidth="1"/>
    <col min="99" max="99" width="3.42578125" style="5" customWidth="1"/>
    <col min="100" max="100" width="3.140625" style="5" bestFit="1" customWidth="1"/>
    <col min="101" max="101" width="3.28515625" style="5" customWidth="1"/>
    <col min="102" max="106" width="3" style="5" bestFit="1" customWidth="1"/>
    <col min="107" max="107" width="2.7109375" style="5" bestFit="1" customWidth="1"/>
    <col min="108" max="108" width="3.140625" style="5" bestFit="1" customWidth="1"/>
    <col min="109" max="109" width="3" style="5" bestFit="1" customWidth="1"/>
    <col min="110" max="110" width="3.140625" style="5" bestFit="1" customWidth="1"/>
    <col min="111" max="111" width="2" style="5" bestFit="1" customWidth="1"/>
    <col min="112" max="116" width="3" style="5" customWidth="1"/>
    <col min="117" max="119" width="2.42578125" style="5" bestFit="1" customWidth="1"/>
    <col min="120" max="120" width="2.7109375" style="5" bestFit="1" customWidth="1"/>
    <col min="121" max="121" width="2.42578125" style="5" bestFit="1" customWidth="1"/>
    <col min="122" max="122" width="3.7109375" style="5" customWidth="1"/>
    <col min="123" max="123" width="2.7109375" style="5" bestFit="1" customWidth="1"/>
    <col min="124" max="127" width="4" style="5" customWidth="1"/>
    <col min="128" max="129" width="2.7109375" style="5" bestFit="1" customWidth="1"/>
    <col min="130" max="130" width="3.140625" style="5" bestFit="1" customWidth="1"/>
    <col min="131" max="193" width="3.140625" style="5" customWidth="1"/>
    <col min="194" max="194" width="2.7109375" style="5" bestFit="1" customWidth="1"/>
    <col min="195" max="199" width="3" style="5" bestFit="1" customWidth="1"/>
    <col min="200" max="200" width="2.7109375" style="5" bestFit="1" customWidth="1"/>
    <col min="201" max="201" width="3.140625" style="5" hidden="1" customWidth="1"/>
    <col min="202" max="202" width="3" style="5" hidden="1" customWidth="1"/>
    <col min="203" max="203" width="3.140625" style="5" hidden="1" customWidth="1"/>
    <col min="204" max="204" width="2.7109375" style="5" hidden="1" customWidth="1"/>
    <col min="205" max="205" width="1.7109375" style="5" hidden="1" customWidth="1"/>
    <col min="206" max="206" width="2" style="5" hidden="1" customWidth="1"/>
    <col min="207" max="207" width="2.28515625" style="5" hidden="1" customWidth="1"/>
    <col min="208" max="208" width="2" style="5" hidden="1" customWidth="1"/>
    <col min="209" max="213" width="2.42578125" style="5" hidden="1" customWidth="1"/>
    <col min="214" max="214" width="2.7109375" style="5" hidden="1" customWidth="1"/>
    <col min="215" max="215" width="2.42578125" style="5" hidden="1" customWidth="1"/>
    <col min="216" max="220" width="2.7109375" style="5" hidden="1" customWidth="1"/>
    <col min="221" max="221" width="2.42578125" style="5" hidden="1" customWidth="1"/>
    <col min="222" max="223" width="2.7109375" style="5" hidden="1" customWidth="1"/>
    <col min="224" max="224" width="3.140625" style="5" hidden="1" customWidth="1"/>
    <col min="225" max="225" width="2.7109375" style="5" hidden="1" customWidth="1"/>
    <col min="226" max="230" width="3" style="5" hidden="1" customWidth="1"/>
    <col min="231" max="231" width="2.7109375" style="5" hidden="1" customWidth="1"/>
    <col min="232" max="232" width="3.140625" style="5" hidden="1" customWidth="1"/>
    <col min="233" max="233" width="3" style="5" hidden="1" customWidth="1"/>
    <col min="234" max="234" width="3.140625" style="5" hidden="1" customWidth="1"/>
    <col min="235" max="235" width="2.7109375" style="5" hidden="1" customWidth="1"/>
    <col min="236" max="236" width="1.7109375" style="5" hidden="1" customWidth="1"/>
    <col min="237" max="239" width="2" style="5" hidden="1" customWidth="1"/>
    <col min="240" max="244" width="2.42578125" style="5" hidden="1" customWidth="1"/>
    <col min="245" max="245" width="2.7109375" style="5" hidden="1" customWidth="1"/>
    <col min="246" max="246" width="2.42578125" style="5" hidden="1" customWidth="1"/>
    <col min="247" max="251" width="2.7109375" style="5" hidden="1" customWidth="1"/>
    <col min="252" max="252" width="2.42578125" style="5" hidden="1" customWidth="1"/>
    <col min="253" max="254" width="2.7109375" style="5" hidden="1" customWidth="1"/>
    <col min="255" max="255" width="3.140625" style="5" hidden="1" customWidth="1"/>
    <col min="256" max="256" width="2.7109375" style="5" hidden="1" customWidth="1"/>
    <col min="257" max="261" width="3" style="5" hidden="1" customWidth="1"/>
    <col min="262" max="262" width="2.7109375" style="5" hidden="1" customWidth="1"/>
    <col min="263" max="263" width="3.140625" style="5" hidden="1" customWidth="1"/>
    <col min="264" max="264" width="1.7109375" style="5" hidden="1" customWidth="1"/>
    <col min="265" max="269" width="2" style="5" hidden="1" customWidth="1"/>
    <col min="270" max="272" width="2.42578125" style="5" hidden="1" customWidth="1"/>
    <col min="273" max="273" width="2.7109375" style="5" hidden="1" customWidth="1"/>
    <col min="274" max="274" width="2.42578125" style="5" hidden="1" customWidth="1"/>
    <col min="275" max="279" width="2.7109375" style="5" hidden="1" customWidth="1"/>
    <col min="280" max="280" width="2.42578125" style="5" hidden="1" customWidth="1"/>
    <col min="281" max="282" width="2.7109375" style="5" hidden="1" customWidth="1"/>
    <col min="283" max="283" width="3.140625" style="5" hidden="1" customWidth="1"/>
    <col min="284" max="284" width="2.7109375" style="5" hidden="1" customWidth="1"/>
    <col min="285" max="289" width="3" style="5" hidden="1" customWidth="1"/>
    <col min="290" max="290" width="2.7109375" style="5" hidden="1" customWidth="1"/>
    <col min="291" max="291" width="3.140625" style="5" hidden="1" customWidth="1"/>
    <col min="292" max="16384" width="8.7109375" style="5"/>
  </cols>
  <sheetData>
    <row r="1" spans="1:291" ht="16.149999999999999" customHeight="1"/>
    <row r="2" spans="1:291" ht="67.150000000000006" customHeight="1">
      <c r="B2" s="99"/>
      <c r="C2" s="227" t="s">
        <v>334</v>
      </c>
      <c r="D2" s="227"/>
      <c r="E2" s="227"/>
      <c r="F2" s="227"/>
      <c r="G2" s="227"/>
      <c r="H2" s="227"/>
      <c r="I2" s="227"/>
    </row>
    <row r="3" spans="1:291" ht="14.45" customHeight="1">
      <c r="B3"/>
      <c r="C3"/>
    </row>
    <row r="4" spans="1:291" ht="15.75">
      <c r="B4" s="140" t="s">
        <v>335</v>
      </c>
      <c r="C4" s="89"/>
      <c r="D4" s="89"/>
      <c r="E4" s="89"/>
      <c r="F4" s="89"/>
      <c r="G4" s="89"/>
      <c r="H4" s="89"/>
      <c r="I4" s="89"/>
      <c r="L4" s="9"/>
    </row>
    <row r="5" spans="1:291" ht="18" customHeight="1">
      <c r="A5" s="7" t="s">
        <v>2</v>
      </c>
      <c r="B5" s="238"/>
      <c r="C5" s="238"/>
      <c r="D5" s="238"/>
      <c r="E5" s="235" t="s">
        <v>3</v>
      </c>
      <c r="F5" s="235"/>
      <c r="G5" s="237"/>
      <c r="H5" s="228">
        <v>45950</v>
      </c>
      <c r="I5" s="229"/>
    </row>
    <row r="6" spans="1:291" s="35" customFormat="1" ht="15" customHeight="1">
      <c r="A6" s="36" t="s">
        <v>4</v>
      </c>
      <c r="B6" s="238"/>
      <c r="C6" s="238"/>
      <c r="D6" s="238"/>
      <c r="E6" s="235" t="s">
        <v>5</v>
      </c>
      <c r="F6" s="235"/>
      <c r="G6" s="236"/>
      <c r="H6" s="34">
        <v>1</v>
      </c>
      <c r="L6" s="222">
        <f>L7</f>
        <v>45950</v>
      </c>
      <c r="M6" s="223"/>
      <c r="N6" s="223"/>
      <c r="O6" s="223"/>
      <c r="P6" s="223"/>
      <c r="Q6" s="223"/>
      <c r="R6" s="224"/>
      <c r="S6" s="222">
        <f>S7</f>
        <v>45957</v>
      </c>
      <c r="T6" s="223"/>
      <c r="U6" s="223"/>
      <c r="V6" s="223"/>
      <c r="W6" s="223"/>
      <c r="X6" s="223"/>
      <c r="Y6" s="224"/>
      <c r="Z6" s="222">
        <f>Z7</f>
        <v>45964</v>
      </c>
      <c r="AA6" s="223"/>
      <c r="AB6" s="223"/>
      <c r="AC6" s="223"/>
      <c r="AD6" s="223"/>
      <c r="AE6" s="223"/>
      <c r="AF6" s="224"/>
      <c r="AG6" s="222">
        <f>AG7</f>
        <v>45971</v>
      </c>
      <c r="AH6" s="223"/>
      <c r="AI6" s="223"/>
      <c r="AJ6" s="223"/>
      <c r="AK6" s="223"/>
      <c r="AL6" s="223"/>
      <c r="AM6" s="224"/>
      <c r="AN6" s="222">
        <f>AN7</f>
        <v>45978</v>
      </c>
      <c r="AO6" s="223"/>
      <c r="AP6" s="223"/>
      <c r="AQ6" s="223"/>
      <c r="AR6" s="223"/>
      <c r="AS6" s="223"/>
      <c r="AT6" s="224"/>
      <c r="AU6" s="222">
        <f>AU7</f>
        <v>45985</v>
      </c>
      <c r="AV6" s="223"/>
      <c r="AW6" s="223"/>
      <c r="AX6" s="223"/>
      <c r="AY6" s="223"/>
      <c r="AZ6" s="223"/>
      <c r="BA6" s="224"/>
      <c r="BB6" s="222">
        <f>BB7</f>
        <v>45992</v>
      </c>
      <c r="BC6" s="223"/>
      <c r="BD6" s="223"/>
      <c r="BE6" s="223"/>
      <c r="BF6" s="223"/>
      <c r="BG6" s="223"/>
      <c r="BH6" s="224"/>
      <c r="BI6" s="222">
        <f>BI7</f>
        <v>45999</v>
      </c>
      <c r="BJ6" s="223"/>
      <c r="BK6" s="223"/>
      <c r="BL6" s="223"/>
      <c r="BM6" s="223"/>
      <c r="BN6" s="223"/>
      <c r="BO6" s="224"/>
      <c r="BP6" s="222">
        <f>BP7</f>
        <v>46006</v>
      </c>
      <c r="BQ6" s="223"/>
      <c r="BR6" s="223"/>
      <c r="BS6" s="223"/>
      <c r="BT6" s="223"/>
      <c r="BU6" s="223"/>
      <c r="BV6" s="224"/>
      <c r="BW6" s="222">
        <f>BW7</f>
        <v>46013</v>
      </c>
      <c r="BX6" s="223"/>
      <c r="BY6" s="223"/>
      <c r="BZ6" s="223"/>
      <c r="CA6" s="223"/>
      <c r="CB6" s="223"/>
      <c r="CC6" s="224"/>
      <c r="CD6" s="222">
        <f>CD7</f>
        <v>46020</v>
      </c>
      <c r="CE6" s="223"/>
      <c r="CF6" s="223"/>
      <c r="CG6" s="223"/>
      <c r="CH6" s="223"/>
      <c r="CI6" s="223"/>
      <c r="CJ6" s="224"/>
      <c r="CK6" s="222">
        <f>CK7</f>
        <v>46027</v>
      </c>
      <c r="CL6" s="223"/>
      <c r="CM6" s="223"/>
      <c r="CN6" s="223"/>
      <c r="CO6" s="223"/>
      <c r="CP6" s="223"/>
      <c r="CQ6" s="224"/>
      <c r="CR6" s="222">
        <f>CR7</f>
        <v>46034</v>
      </c>
      <c r="CS6" s="223"/>
      <c r="CT6" s="223"/>
      <c r="CU6" s="223"/>
      <c r="CV6" s="223"/>
      <c r="CW6" s="223"/>
      <c r="CX6" s="224"/>
      <c r="CY6" s="222">
        <f>CY7</f>
        <v>46041</v>
      </c>
      <c r="CZ6" s="223"/>
      <c r="DA6" s="223"/>
      <c r="DB6" s="223"/>
      <c r="DC6" s="223"/>
      <c r="DD6" s="223"/>
      <c r="DE6" s="224"/>
      <c r="DF6" s="222">
        <f>DF7</f>
        <v>46048</v>
      </c>
      <c r="DG6" s="223"/>
      <c r="DH6" s="223"/>
      <c r="DI6" s="223"/>
      <c r="DJ6" s="223"/>
      <c r="DK6" s="223"/>
      <c r="DL6" s="224"/>
      <c r="DM6" s="222">
        <f>DM7</f>
        <v>46055</v>
      </c>
      <c r="DN6" s="223"/>
      <c r="DO6" s="223"/>
      <c r="DP6" s="223"/>
      <c r="DQ6" s="223"/>
      <c r="DR6" s="223"/>
      <c r="DS6" s="224"/>
      <c r="DT6" s="222">
        <f>DT7</f>
        <v>46062</v>
      </c>
      <c r="DU6" s="223"/>
      <c r="DV6" s="223"/>
      <c r="DW6" s="223"/>
      <c r="DX6" s="223"/>
      <c r="DY6" s="223"/>
      <c r="DZ6" s="224"/>
      <c r="EA6" s="222">
        <f>EA7</f>
        <v>46069</v>
      </c>
      <c r="EB6" s="223"/>
      <c r="EC6" s="223"/>
      <c r="ED6" s="223"/>
      <c r="EE6" s="223"/>
      <c r="EF6" s="223"/>
      <c r="EG6" s="224"/>
      <c r="EH6" s="222">
        <f>EH7</f>
        <v>46076</v>
      </c>
      <c r="EI6" s="223"/>
      <c r="EJ6" s="223"/>
      <c r="EK6" s="223"/>
      <c r="EL6" s="223"/>
      <c r="EM6" s="223"/>
      <c r="EN6" s="224"/>
      <c r="EO6" s="222">
        <f>EO7</f>
        <v>46083</v>
      </c>
      <c r="EP6" s="223"/>
      <c r="EQ6" s="223"/>
      <c r="ER6" s="223"/>
      <c r="ES6" s="223"/>
      <c r="ET6" s="223"/>
      <c r="EU6" s="224"/>
      <c r="EV6" s="222">
        <f>EV7</f>
        <v>46090</v>
      </c>
      <c r="EW6" s="223"/>
      <c r="EX6" s="223"/>
      <c r="EY6" s="223"/>
      <c r="EZ6" s="223"/>
      <c r="FA6" s="223"/>
      <c r="FB6" s="224"/>
      <c r="FC6" s="222">
        <f>FC7</f>
        <v>46097</v>
      </c>
      <c r="FD6" s="223"/>
      <c r="FE6" s="223"/>
      <c r="FF6" s="223"/>
      <c r="FG6" s="223"/>
      <c r="FH6" s="223"/>
      <c r="FI6" s="224"/>
      <c r="FJ6" s="222">
        <f>FJ7</f>
        <v>46104</v>
      </c>
      <c r="FK6" s="223"/>
      <c r="FL6" s="223"/>
      <c r="FM6" s="223"/>
      <c r="FN6" s="223"/>
      <c r="FO6" s="223"/>
      <c r="FP6" s="224"/>
      <c r="FQ6" s="222">
        <f>FQ7</f>
        <v>46111</v>
      </c>
      <c r="FR6" s="223"/>
      <c r="FS6" s="223"/>
      <c r="FT6" s="223"/>
      <c r="FU6" s="223"/>
      <c r="FV6" s="223"/>
      <c r="FW6" s="224"/>
      <c r="FX6" s="222">
        <f>FX7</f>
        <v>46118</v>
      </c>
      <c r="FY6" s="223"/>
      <c r="FZ6" s="223"/>
      <c r="GA6" s="223"/>
      <c r="GB6" s="223"/>
      <c r="GC6" s="223"/>
      <c r="GD6" s="224"/>
      <c r="GE6" s="222">
        <f>GE7</f>
        <v>46125</v>
      </c>
      <c r="GF6" s="223"/>
      <c r="GG6" s="223"/>
      <c r="GH6" s="223"/>
      <c r="GI6" s="223"/>
      <c r="GJ6" s="223"/>
      <c r="GK6" s="224"/>
      <c r="GL6" s="222">
        <f>GL7</f>
        <v>46132</v>
      </c>
      <c r="GM6" s="223"/>
      <c r="GN6" s="223"/>
      <c r="GO6" s="223"/>
      <c r="GP6" s="223"/>
      <c r="GQ6" s="223"/>
      <c r="GR6" s="224"/>
      <c r="GS6" s="160">
        <f>GS7</f>
        <v>46139</v>
      </c>
      <c r="GT6" s="161"/>
      <c r="GU6" s="161"/>
      <c r="GV6" s="161"/>
      <c r="GW6" s="161"/>
      <c r="GX6" s="161"/>
      <c r="GY6" s="162"/>
      <c r="GZ6" s="160">
        <f>GZ7</f>
        <v>46146</v>
      </c>
      <c r="HA6" s="161"/>
      <c r="HB6" s="161"/>
      <c r="HC6" s="161"/>
      <c r="HD6" s="161"/>
      <c r="HE6" s="161"/>
      <c r="HF6" s="162"/>
      <c r="HG6" s="160">
        <f>HG7</f>
        <v>46153</v>
      </c>
      <c r="HH6" s="161"/>
      <c r="HI6" s="161"/>
      <c r="HJ6" s="161"/>
      <c r="HK6" s="161"/>
      <c r="HL6" s="161"/>
      <c r="HM6" s="162"/>
      <c r="HN6" s="160">
        <f>HN7</f>
        <v>46160</v>
      </c>
      <c r="HO6" s="161"/>
      <c r="HP6" s="161"/>
      <c r="HQ6" s="161"/>
      <c r="HR6" s="161"/>
      <c r="HS6" s="161"/>
      <c r="HT6" s="162"/>
      <c r="HU6" s="160">
        <f>HU7</f>
        <v>46167</v>
      </c>
      <c r="HV6" s="161"/>
      <c r="HW6" s="161"/>
      <c r="HX6" s="161"/>
      <c r="HY6" s="161"/>
      <c r="HZ6" s="161"/>
      <c r="IA6" s="162"/>
      <c r="IB6" s="160">
        <f>IB7</f>
        <v>46174</v>
      </c>
      <c r="IC6" s="161"/>
      <c r="ID6" s="161"/>
      <c r="IE6" s="161"/>
      <c r="IF6" s="161"/>
      <c r="IG6" s="161"/>
      <c r="IH6" s="162"/>
      <c r="II6" s="160">
        <f>II7</f>
        <v>46181</v>
      </c>
      <c r="IJ6" s="161"/>
      <c r="IK6" s="161"/>
      <c r="IL6" s="161"/>
      <c r="IM6" s="161"/>
      <c r="IN6" s="161"/>
      <c r="IO6" s="162"/>
      <c r="IP6" s="160">
        <f>IP7</f>
        <v>46188</v>
      </c>
      <c r="IQ6" s="161"/>
      <c r="IR6" s="161"/>
      <c r="IS6" s="161"/>
      <c r="IT6" s="161"/>
      <c r="IU6" s="161"/>
      <c r="IV6" s="162"/>
      <c r="IW6" s="160">
        <f>IW7</f>
        <v>46195</v>
      </c>
      <c r="IX6" s="161"/>
      <c r="IY6" s="161"/>
      <c r="IZ6" s="161"/>
      <c r="JA6" s="161"/>
      <c r="JB6" s="161"/>
      <c r="JC6" s="162"/>
      <c r="JD6" s="160">
        <f>JD7</f>
        <v>46202</v>
      </c>
      <c r="JE6" s="161"/>
      <c r="JF6" s="161"/>
      <c r="JG6" s="161"/>
      <c r="JH6" s="161"/>
      <c r="JI6" s="161"/>
      <c r="JJ6" s="162"/>
      <c r="JK6" s="160">
        <f>JK7</f>
        <v>46209</v>
      </c>
      <c r="JL6" s="161"/>
      <c r="JM6" s="161"/>
      <c r="JN6" s="161"/>
      <c r="JO6" s="161"/>
      <c r="JP6" s="161"/>
      <c r="JQ6" s="162"/>
      <c r="JR6" s="160">
        <f>JR7</f>
        <v>46216</v>
      </c>
      <c r="JS6" s="161"/>
      <c r="JT6" s="161"/>
      <c r="JU6" s="161"/>
      <c r="JV6" s="161"/>
      <c r="JW6" s="161"/>
      <c r="JX6" s="162"/>
      <c r="JY6" s="160">
        <f>JY7</f>
        <v>46223</v>
      </c>
      <c r="JZ6" s="161"/>
      <c r="KA6" s="161"/>
      <c r="KB6" s="161"/>
      <c r="KC6" s="161"/>
      <c r="KD6" s="161"/>
      <c r="KE6" s="162"/>
    </row>
    <row r="7" spans="1:291" ht="18" customHeight="1">
      <c r="A7" s="1" t="s">
        <v>6</v>
      </c>
      <c r="B7" s="163"/>
      <c r="C7" s="163"/>
      <c r="D7" s="163"/>
      <c r="E7" s="163"/>
      <c r="F7" s="163"/>
      <c r="G7" s="163"/>
      <c r="H7" s="163"/>
      <c r="I7" s="163"/>
      <c r="J7" s="163"/>
      <c r="L7" s="86">
        <f>Project_Start-WEEKDAY(Project_Start,1)+2+7*(Display_Week-1)</f>
        <v>45950</v>
      </c>
      <c r="M7" s="87">
        <f>L7+1</f>
        <v>45951</v>
      </c>
      <c r="N7" s="87">
        <f t="shared" ref="N7:BY7" si="0">M7+1</f>
        <v>45952</v>
      </c>
      <c r="O7" s="87">
        <f t="shared" si="0"/>
        <v>45953</v>
      </c>
      <c r="P7" s="87">
        <f t="shared" si="0"/>
        <v>45954</v>
      </c>
      <c r="Q7" s="87">
        <f t="shared" si="0"/>
        <v>45955</v>
      </c>
      <c r="R7" s="88">
        <f t="shared" si="0"/>
        <v>45956</v>
      </c>
      <c r="S7" s="86">
        <f>R7+1</f>
        <v>45957</v>
      </c>
      <c r="T7" s="87">
        <f>S7+1</f>
        <v>45958</v>
      </c>
      <c r="U7" s="87">
        <f t="shared" si="0"/>
        <v>45959</v>
      </c>
      <c r="V7" s="87">
        <f t="shared" si="0"/>
        <v>45960</v>
      </c>
      <c r="W7" s="87">
        <f t="shared" si="0"/>
        <v>45961</v>
      </c>
      <c r="X7" s="87">
        <f t="shared" si="0"/>
        <v>45962</v>
      </c>
      <c r="Y7" s="88">
        <f t="shared" si="0"/>
        <v>45963</v>
      </c>
      <c r="Z7" s="86">
        <f>Y7+1</f>
        <v>45964</v>
      </c>
      <c r="AA7" s="87">
        <f>Z7+1</f>
        <v>45965</v>
      </c>
      <c r="AB7" s="87">
        <f t="shared" si="0"/>
        <v>45966</v>
      </c>
      <c r="AC7" s="87">
        <f t="shared" si="0"/>
        <v>45967</v>
      </c>
      <c r="AD7" s="87">
        <f t="shared" si="0"/>
        <v>45968</v>
      </c>
      <c r="AE7" s="87">
        <f t="shared" si="0"/>
        <v>45969</v>
      </c>
      <c r="AF7" s="88">
        <f t="shared" si="0"/>
        <v>45970</v>
      </c>
      <c r="AG7" s="86">
        <f>AF7+1</f>
        <v>45971</v>
      </c>
      <c r="AH7" s="87">
        <f>AG7+1</f>
        <v>45972</v>
      </c>
      <c r="AI7" s="87">
        <f t="shared" si="0"/>
        <v>45973</v>
      </c>
      <c r="AJ7" s="87">
        <f t="shared" si="0"/>
        <v>45974</v>
      </c>
      <c r="AK7" s="87">
        <f t="shared" si="0"/>
        <v>45975</v>
      </c>
      <c r="AL7" s="87">
        <f t="shared" si="0"/>
        <v>45976</v>
      </c>
      <c r="AM7" s="88">
        <f t="shared" si="0"/>
        <v>45977</v>
      </c>
      <c r="AN7" s="86">
        <f>AM7+1</f>
        <v>45978</v>
      </c>
      <c r="AO7" s="87">
        <f>AN7+1</f>
        <v>45979</v>
      </c>
      <c r="AP7" s="87">
        <f t="shared" si="0"/>
        <v>45980</v>
      </c>
      <c r="AQ7" s="87">
        <f t="shared" si="0"/>
        <v>45981</v>
      </c>
      <c r="AR7" s="87">
        <f t="shared" si="0"/>
        <v>45982</v>
      </c>
      <c r="AS7" s="87">
        <f t="shared" si="0"/>
        <v>45983</v>
      </c>
      <c r="AT7" s="88">
        <f t="shared" si="0"/>
        <v>45984</v>
      </c>
      <c r="AU7" s="86">
        <f>AT7+1</f>
        <v>45985</v>
      </c>
      <c r="AV7" s="87">
        <f>AU7+1</f>
        <v>45986</v>
      </c>
      <c r="AW7" s="87">
        <f t="shared" si="0"/>
        <v>45987</v>
      </c>
      <c r="AX7" s="87">
        <f t="shared" si="0"/>
        <v>45988</v>
      </c>
      <c r="AY7" s="87">
        <f t="shared" si="0"/>
        <v>45989</v>
      </c>
      <c r="AZ7" s="87">
        <f t="shared" si="0"/>
        <v>45990</v>
      </c>
      <c r="BA7" s="88">
        <f t="shared" si="0"/>
        <v>45991</v>
      </c>
      <c r="BB7" s="86">
        <f t="shared" si="0"/>
        <v>45992</v>
      </c>
      <c r="BC7" s="87">
        <f t="shared" si="0"/>
        <v>45993</v>
      </c>
      <c r="BD7" s="87">
        <f t="shared" si="0"/>
        <v>45994</v>
      </c>
      <c r="BE7" s="87">
        <f t="shared" si="0"/>
        <v>45995</v>
      </c>
      <c r="BF7" s="87">
        <f t="shared" si="0"/>
        <v>45996</v>
      </c>
      <c r="BG7" s="87">
        <f t="shared" si="0"/>
        <v>45997</v>
      </c>
      <c r="BH7" s="88">
        <f t="shared" si="0"/>
        <v>45998</v>
      </c>
      <c r="BI7" s="86">
        <f t="shared" si="0"/>
        <v>45999</v>
      </c>
      <c r="BJ7" s="87">
        <f t="shared" si="0"/>
        <v>46000</v>
      </c>
      <c r="BK7" s="87">
        <f t="shared" si="0"/>
        <v>46001</v>
      </c>
      <c r="BL7" s="87">
        <f t="shared" si="0"/>
        <v>46002</v>
      </c>
      <c r="BM7" s="87">
        <f t="shared" si="0"/>
        <v>46003</v>
      </c>
      <c r="BN7" s="87">
        <f t="shared" si="0"/>
        <v>46004</v>
      </c>
      <c r="BO7" s="88">
        <f t="shared" si="0"/>
        <v>46005</v>
      </c>
      <c r="BP7" s="86">
        <f t="shared" si="0"/>
        <v>46006</v>
      </c>
      <c r="BQ7" s="87">
        <f t="shared" si="0"/>
        <v>46007</v>
      </c>
      <c r="BR7" s="87">
        <f t="shared" si="0"/>
        <v>46008</v>
      </c>
      <c r="BS7" s="87">
        <f t="shared" si="0"/>
        <v>46009</v>
      </c>
      <c r="BT7" s="87">
        <f t="shared" si="0"/>
        <v>46010</v>
      </c>
      <c r="BU7" s="87">
        <f t="shared" si="0"/>
        <v>46011</v>
      </c>
      <c r="BV7" s="88">
        <f t="shared" si="0"/>
        <v>46012</v>
      </c>
      <c r="BW7" s="86">
        <f t="shared" si="0"/>
        <v>46013</v>
      </c>
      <c r="BX7" s="87">
        <f t="shared" si="0"/>
        <v>46014</v>
      </c>
      <c r="BY7" s="87">
        <f t="shared" si="0"/>
        <v>46015</v>
      </c>
      <c r="BZ7" s="87">
        <f t="shared" ref="BZ7:DZ7" si="1">BY7+1</f>
        <v>46016</v>
      </c>
      <c r="CA7" s="87">
        <f t="shared" si="1"/>
        <v>46017</v>
      </c>
      <c r="CB7" s="87">
        <f t="shared" si="1"/>
        <v>46018</v>
      </c>
      <c r="CC7" s="88">
        <f t="shared" si="1"/>
        <v>46019</v>
      </c>
      <c r="CD7" s="86">
        <f t="shared" si="1"/>
        <v>46020</v>
      </c>
      <c r="CE7" s="87">
        <f t="shared" si="1"/>
        <v>46021</v>
      </c>
      <c r="CF7" s="87">
        <f t="shared" si="1"/>
        <v>46022</v>
      </c>
      <c r="CG7" s="87">
        <f t="shared" si="1"/>
        <v>46023</v>
      </c>
      <c r="CH7" s="87">
        <f t="shared" si="1"/>
        <v>46024</v>
      </c>
      <c r="CI7" s="87">
        <f t="shared" si="1"/>
        <v>46025</v>
      </c>
      <c r="CJ7" s="88">
        <f t="shared" si="1"/>
        <v>46026</v>
      </c>
      <c r="CK7" s="86">
        <f t="shared" si="1"/>
        <v>46027</v>
      </c>
      <c r="CL7" s="87">
        <f t="shared" si="1"/>
        <v>46028</v>
      </c>
      <c r="CM7" s="87">
        <f t="shared" si="1"/>
        <v>46029</v>
      </c>
      <c r="CN7" s="87">
        <f t="shared" si="1"/>
        <v>46030</v>
      </c>
      <c r="CO7" s="87">
        <f t="shared" si="1"/>
        <v>46031</v>
      </c>
      <c r="CP7" s="87">
        <f t="shared" si="1"/>
        <v>46032</v>
      </c>
      <c r="CQ7" s="88">
        <f t="shared" si="1"/>
        <v>46033</v>
      </c>
      <c r="CR7" s="86">
        <f t="shared" si="1"/>
        <v>46034</v>
      </c>
      <c r="CS7" s="87">
        <f t="shared" si="1"/>
        <v>46035</v>
      </c>
      <c r="CT7" s="87">
        <f t="shared" si="1"/>
        <v>46036</v>
      </c>
      <c r="CU7" s="87">
        <f t="shared" si="1"/>
        <v>46037</v>
      </c>
      <c r="CV7" s="87">
        <f t="shared" si="1"/>
        <v>46038</v>
      </c>
      <c r="CW7" s="87">
        <f t="shared" si="1"/>
        <v>46039</v>
      </c>
      <c r="CX7" s="88">
        <f t="shared" si="1"/>
        <v>46040</v>
      </c>
      <c r="CY7" s="86">
        <f t="shared" si="1"/>
        <v>46041</v>
      </c>
      <c r="CZ7" s="87">
        <f t="shared" si="1"/>
        <v>46042</v>
      </c>
      <c r="DA7" s="87">
        <f t="shared" si="1"/>
        <v>46043</v>
      </c>
      <c r="DB7" s="87">
        <f t="shared" si="1"/>
        <v>46044</v>
      </c>
      <c r="DC7" s="87">
        <f t="shared" si="1"/>
        <v>46045</v>
      </c>
      <c r="DD7" s="87">
        <f t="shared" si="1"/>
        <v>46046</v>
      </c>
      <c r="DE7" s="88">
        <f t="shared" si="1"/>
        <v>46047</v>
      </c>
      <c r="DF7" s="86">
        <f t="shared" si="1"/>
        <v>46048</v>
      </c>
      <c r="DG7" s="87">
        <f t="shared" si="1"/>
        <v>46049</v>
      </c>
      <c r="DH7" s="87">
        <f t="shared" si="1"/>
        <v>46050</v>
      </c>
      <c r="DI7" s="87">
        <f t="shared" si="1"/>
        <v>46051</v>
      </c>
      <c r="DJ7" s="87">
        <f t="shared" si="1"/>
        <v>46052</v>
      </c>
      <c r="DK7" s="87">
        <f t="shared" si="1"/>
        <v>46053</v>
      </c>
      <c r="DL7" s="88">
        <f t="shared" si="1"/>
        <v>46054</v>
      </c>
      <c r="DM7" s="86">
        <f t="shared" si="1"/>
        <v>46055</v>
      </c>
      <c r="DN7" s="87">
        <f t="shared" si="1"/>
        <v>46056</v>
      </c>
      <c r="DO7" s="87">
        <f t="shared" si="1"/>
        <v>46057</v>
      </c>
      <c r="DP7" s="87">
        <f t="shared" si="1"/>
        <v>46058</v>
      </c>
      <c r="DQ7" s="87">
        <f t="shared" si="1"/>
        <v>46059</v>
      </c>
      <c r="DR7" s="87">
        <f t="shared" si="1"/>
        <v>46060</v>
      </c>
      <c r="DS7" s="88">
        <f t="shared" si="1"/>
        <v>46061</v>
      </c>
      <c r="DT7" s="86">
        <f>DS7+1</f>
        <v>46062</v>
      </c>
      <c r="DU7" s="87">
        <f t="shared" si="1"/>
        <v>46063</v>
      </c>
      <c r="DV7" s="87">
        <f t="shared" si="1"/>
        <v>46064</v>
      </c>
      <c r="DW7" s="87">
        <f t="shared" si="1"/>
        <v>46065</v>
      </c>
      <c r="DX7" s="87">
        <f t="shared" si="1"/>
        <v>46066</v>
      </c>
      <c r="DY7" s="87">
        <f t="shared" si="1"/>
        <v>46067</v>
      </c>
      <c r="DZ7" s="88">
        <f t="shared" si="1"/>
        <v>46068</v>
      </c>
      <c r="EA7" s="86">
        <f>DZ7+1</f>
        <v>46069</v>
      </c>
      <c r="EB7" s="87">
        <f t="shared" ref="EB7:EG7" si="2">EA7+1</f>
        <v>46070</v>
      </c>
      <c r="EC7" s="87">
        <f t="shared" si="2"/>
        <v>46071</v>
      </c>
      <c r="ED7" s="87">
        <f t="shared" si="2"/>
        <v>46072</v>
      </c>
      <c r="EE7" s="87">
        <f t="shared" si="2"/>
        <v>46073</v>
      </c>
      <c r="EF7" s="87">
        <f t="shared" si="2"/>
        <v>46074</v>
      </c>
      <c r="EG7" s="88">
        <f t="shared" si="2"/>
        <v>46075</v>
      </c>
      <c r="EH7" s="86">
        <f>EG7+1</f>
        <v>46076</v>
      </c>
      <c r="EI7" s="87">
        <f t="shared" ref="EI7:EN7" si="3">EH7+1</f>
        <v>46077</v>
      </c>
      <c r="EJ7" s="87">
        <f t="shared" si="3"/>
        <v>46078</v>
      </c>
      <c r="EK7" s="87">
        <f t="shared" si="3"/>
        <v>46079</v>
      </c>
      <c r="EL7" s="87">
        <f t="shared" si="3"/>
        <v>46080</v>
      </c>
      <c r="EM7" s="87">
        <f t="shared" si="3"/>
        <v>46081</v>
      </c>
      <c r="EN7" s="88">
        <f t="shared" si="3"/>
        <v>46082</v>
      </c>
      <c r="EO7" s="86">
        <f>EN7+1</f>
        <v>46083</v>
      </c>
      <c r="EP7" s="87">
        <f t="shared" ref="EP7:EU7" si="4">EO7+1</f>
        <v>46084</v>
      </c>
      <c r="EQ7" s="87">
        <f t="shared" si="4"/>
        <v>46085</v>
      </c>
      <c r="ER7" s="87">
        <f t="shared" si="4"/>
        <v>46086</v>
      </c>
      <c r="ES7" s="87">
        <f t="shared" si="4"/>
        <v>46087</v>
      </c>
      <c r="ET7" s="87">
        <f t="shared" si="4"/>
        <v>46088</v>
      </c>
      <c r="EU7" s="88">
        <f t="shared" si="4"/>
        <v>46089</v>
      </c>
      <c r="EV7" s="86">
        <f>EU7+1</f>
        <v>46090</v>
      </c>
      <c r="EW7" s="87">
        <f t="shared" ref="EW7:FB7" si="5">EV7+1</f>
        <v>46091</v>
      </c>
      <c r="EX7" s="87">
        <f t="shared" si="5"/>
        <v>46092</v>
      </c>
      <c r="EY7" s="87">
        <f t="shared" si="5"/>
        <v>46093</v>
      </c>
      <c r="EZ7" s="87">
        <f t="shared" si="5"/>
        <v>46094</v>
      </c>
      <c r="FA7" s="87">
        <f t="shared" si="5"/>
        <v>46095</v>
      </c>
      <c r="FB7" s="88">
        <f t="shared" si="5"/>
        <v>46096</v>
      </c>
      <c r="FC7" s="86">
        <f>FB7+1</f>
        <v>46097</v>
      </c>
      <c r="FD7" s="87">
        <f t="shared" ref="FD7:FI7" si="6">FC7+1</f>
        <v>46098</v>
      </c>
      <c r="FE7" s="87">
        <f t="shared" si="6"/>
        <v>46099</v>
      </c>
      <c r="FF7" s="87">
        <f t="shared" si="6"/>
        <v>46100</v>
      </c>
      <c r="FG7" s="87">
        <f t="shared" si="6"/>
        <v>46101</v>
      </c>
      <c r="FH7" s="87">
        <f t="shared" si="6"/>
        <v>46102</v>
      </c>
      <c r="FI7" s="88">
        <f t="shared" si="6"/>
        <v>46103</v>
      </c>
      <c r="FJ7" s="86">
        <f>FI7+1</f>
        <v>46104</v>
      </c>
      <c r="FK7" s="87">
        <f t="shared" ref="FK7:FP7" si="7">FJ7+1</f>
        <v>46105</v>
      </c>
      <c r="FL7" s="87">
        <f t="shared" si="7"/>
        <v>46106</v>
      </c>
      <c r="FM7" s="87">
        <f t="shared" si="7"/>
        <v>46107</v>
      </c>
      <c r="FN7" s="87">
        <f t="shared" si="7"/>
        <v>46108</v>
      </c>
      <c r="FO7" s="87">
        <f t="shared" si="7"/>
        <v>46109</v>
      </c>
      <c r="FP7" s="88">
        <f t="shared" si="7"/>
        <v>46110</v>
      </c>
      <c r="FQ7" s="86">
        <f>FP7+1</f>
        <v>46111</v>
      </c>
      <c r="FR7" s="87">
        <f t="shared" ref="FR7:FW7" si="8">FQ7+1</f>
        <v>46112</v>
      </c>
      <c r="FS7" s="87">
        <f t="shared" si="8"/>
        <v>46113</v>
      </c>
      <c r="FT7" s="87">
        <f t="shared" si="8"/>
        <v>46114</v>
      </c>
      <c r="FU7" s="87">
        <f t="shared" si="8"/>
        <v>46115</v>
      </c>
      <c r="FV7" s="87">
        <f t="shared" si="8"/>
        <v>46116</v>
      </c>
      <c r="FW7" s="88">
        <f t="shared" si="8"/>
        <v>46117</v>
      </c>
      <c r="FX7" s="86">
        <f>FW7+1</f>
        <v>46118</v>
      </c>
      <c r="FY7" s="87">
        <f t="shared" ref="FY7:GD7" si="9">FX7+1</f>
        <v>46119</v>
      </c>
      <c r="FZ7" s="87">
        <f t="shared" si="9"/>
        <v>46120</v>
      </c>
      <c r="GA7" s="87">
        <f t="shared" si="9"/>
        <v>46121</v>
      </c>
      <c r="GB7" s="87">
        <f t="shared" si="9"/>
        <v>46122</v>
      </c>
      <c r="GC7" s="87">
        <f t="shared" si="9"/>
        <v>46123</v>
      </c>
      <c r="GD7" s="88">
        <f t="shared" si="9"/>
        <v>46124</v>
      </c>
      <c r="GE7" s="86">
        <f>GD7+1</f>
        <v>46125</v>
      </c>
      <c r="GF7" s="87">
        <f t="shared" ref="GF7:GK7" si="10">GE7+1</f>
        <v>46126</v>
      </c>
      <c r="GG7" s="87">
        <f t="shared" si="10"/>
        <v>46127</v>
      </c>
      <c r="GH7" s="87">
        <f t="shared" si="10"/>
        <v>46128</v>
      </c>
      <c r="GI7" s="87">
        <f t="shared" si="10"/>
        <v>46129</v>
      </c>
      <c r="GJ7" s="87">
        <f t="shared" si="10"/>
        <v>46130</v>
      </c>
      <c r="GK7" s="88">
        <f t="shared" si="10"/>
        <v>46131</v>
      </c>
      <c r="GL7" s="86">
        <f>GK7+1</f>
        <v>46132</v>
      </c>
      <c r="GM7" s="87">
        <f t="shared" ref="GM7:IX7" si="11">GL7+1</f>
        <v>46133</v>
      </c>
      <c r="GN7" s="87">
        <f t="shared" si="11"/>
        <v>46134</v>
      </c>
      <c r="GO7" s="87">
        <f t="shared" si="11"/>
        <v>46135</v>
      </c>
      <c r="GP7" s="87">
        <f t="shared" si="11"/>
        <v>46136</v>
      </c>
      <c r="GQ7" s="87">
        <f t="shared" si="11"/>
        <v>46137</v>
      </c>
      <c r="GR7" s="88">
        <f t="shared" si="11"/>
        <v>46138</v>
      </c>
      <c r="GS7" s="10">
        <f t="shared" si="11"/>
        <v>46139</v>
      </c>
      <c r="GT7" s="11">
        <f t="shared" si="11"/>
        <v>46140</v>
      </c>
      <c r="GU7" s="11">
        <f t="shared" si="11"/>
        <v>46141</v>
      </c>
      <c r="GV7" s="11">
        <f t="shared" si="11"/>
        <v>46142</v>
      </c>
      <c r="GW7" s="11">
        <f t="shared" si="11"/>
        <v>46143</v>
      </c>
      <c r="GX7" s="11">
        <f t="shared" si="11"/>
        <v>46144</v>
      </c>
      <c r="GY7" s="12">
        <f t="shared" si="11"/>
        <v>46145</v>
      </c>
      <c r="GZ7" s="10">
        <f t="shared" si="11"/>
        <v>46146</v>
      </c>
      <c r="HA7" s="11">
        <f t="shared" si="11"/>
        <v>46147</v>
      </c>
      <c r="HB7" s="11">
        <f t="shared" si="11"/>
        <v>46148</v>
      </c>
      <c r="HC7" s="11">
        <f t="shared" si="11"/>
        <v>46149</v>
      </c>
      <c r="HD7" s="11">
        <f t="shared" si="11"/>
        <v>46150</v>
      </c>
      <c r="HE7" s="11">
        <f t="shared" si="11"/>
        <v>46151</v>
      </c>
      <c r="HF7" s="12">
        <f t="shared" si="11"/>
        <v>46152</v>
      </c>
      <c r="HG7" s="10">
        <f t="shared" si="11"/>
        <v>46153</v>
      </c>
      <c r="HH7" s="11">
        <f t="shared" si="11"/>
        <v>46154</v>
      </c>
      <c r="HI7" s="11">
        <f t="shared" si="11"/>
        <v>46155</v>
      </c>
      <c r="HJ7" s="11">
        <f t="shared" si="11"/>
        <v>46156</v>
      </c>
      <c r="HK7" s="11">
        <f t="shared" si="11"/>
        <v>46157</v>
      </c>
      <c r="HL7" s="11">
        <f t="shared" si="11"/>
        <v>46158</v>
      </c>
      <c r="HM7" s="12">
        <f t="shared" si="11"/>
        <v>46159</v>
      </c>
      <c r="HN7" s="10">
        <f t="shared" si="11"/>
        <v>46160</v>
      </c>
      <c r="HO7" s="11">
        <f t="shared" si="11"/>
        <v>46161</v>
      </c>
      <c r="HP7" s="11">
        <f t="shared" si="11"/>
        <v>46162</v>
      </c>
      <c r="HQ7" s="11">
        <f t="shared" si="11"/>
        <v>46163</v>
      </c>
      <c r="HR7" s="11">
        <f t="shared" si="11"/>
        <v>46164</v>
      </c>
      <c r="HS7" s="11">
        <f t="shared" si="11"/>
        <v>46165</v>
      </c>
      <c r="HT7" s="12">
        <f t="shared" si="11"/>
        <v>46166</v>
      </c>
      <c r="HU7" s="10">
        <f t="shared" si="11"/>
        <v>46167</v>
      </c>
      <c r="HV7" s="11">
        <f t="shared" si="11"/>
        <v>46168</v>
      </c>
      <c r="HW7" s="11">
        <f t="shared" si="11"/>
        <v>46169</v>
      </c>
      <c r="HX7" s="11">
        <f t="shared" si="11"/>
        <v>46170</v>
      </c>
      <c r="HY7" s="11">
        <f t="shared" si="11"/>
        <v>46171</v>
      </c>
      <c r="HZ7" s="11">
        <f t="shared" si="11"/>
        <v>46172</v>
      </c>
      <c r="IA7" s="12">
        <f t="shared" si="11"/>
        <v>46173</v>
      </c>
      <c r="IB7" s="10">
        <f t="shared" si="11"/>
        <v>46174</v>
      </c>
      <c r="IC7" s="11">
        <f t="shared" si="11"/>
        <v>46175</v>
      </c>
      <c r="ID7" s="11">
        <f t="shared" si="11"/>
        <v>46176</v>
      </c>
      <c r="IE7" s="11">
        <f t="shared" si="11"/>
        <v>46177</v>
      </c>
      <c r="IF7" s="11">
        <f t="shared" si="11"/>
        <v>46178</v>
      </c>
      <c r="IG7" s="11">
        <f t="shared" si="11"/>
        <v>46179</v>
      </c>
      <c r="IH7" s="12">
        <f t="shared" si="11"/>
        <v>46180</v>
      </c>
      <c r="II7" s="10">
        <f t="shared" si="11"/>
        <v>46181</v>
      </c>
      <c r="IJ7" s="11">
        <f t="shared" si="11"/>
        <v>46182</v>
      </c>
      <c r="IK7" s="11">
        <f t="shared" si="11"/>
        <v>46183</v>
      </c>
      <c r="IL7" s="11">
        <f t="shared" si="11"/>
        <v>46184</v>
      </c>
      <c r="IM7" s="11">
        <f t="shared" si="11"/>
        <v>46185</v>
      </c>
      <c r="IN7" s="11">
        <f t="shared" si="11"/>
        <v>46186</v>
      </c>
      <c r="IO7" s="12">
        <f t="shared" si="11"/>
        <v>46187</v>
      </c>
      <c r="IP7" s="10">
        <f t="shared" si="11"/>
        <v>46188</v>
      </c>
      <c r="IQ7" s="11">
        <f t="shared" si="11"/>
        <v>46189</v>
      </c>
      <c r="IR7" s="11">
        <f t="shared" si="11"/>
        <v>46190</v>
      </c>
      <c r="IS7" s="11">
        <f t="shared" si="11"/>
        <v>46191</v>
      </c>
      <c r="IT7" s="11">
        <f t="shared" si="11"/>
        <v>46192</v>
      </c>
      <c r="IU7" s="11">
        <f t="shared" si="11"/>
        <v>46193</v>
      </c>
      <c r="IV7" s="12">
        <f t="shared" si="11"/>
        <v>46194</v>
      </c>
      <c r="IW7" s="10">
        <f t="shared" si="11"/>
        <v>46195</v>
      </c>
      <c r="IX7" s="11">
        <f t="shared" si="11"/>
        <v>46196</v>
      </c>
      <c r="IY7" s="11">
        <f t="shared" ref="IY7:KE7" si="12">IX7+1</f>
        <v>46197</v>
      </c>
      <c r="IZ7" s="11">
        <f t="shared" si="12"/>
        <v>46198</v>
      </c>
      <c r="JA7" s="11">
        <f t="shared" si="12"/>
        <v>46199</v>
      </c>
      <c r="JB7" s="11">
        <f t="shared" si="12"/>
        <v>46200</v>
      </c>
      <c r="JC7" s="12">
        <f t="shared" si="12"/>
        <v>46201</v>
      </c>
      <c r="JD7" s="10">
        <f t="shared" si="12"/>
        <v>46202</v>
      </c>
      <c r="JE7" s="11">
        <f t="shared" si="12"/>
        <v>46203</v>
      </c>
      <c r="JF7" s="11">
        <f t="shared" si="12"/>
        <v>46204</v>
      </c>
      <c r="JG7" s="11">
        <f t="shared" si="12"/>
        <v>46205</v>
      </c>
      <c r="JH7" s="11">
        <f t="shared" si="12"/>
        <v>46206</v>
      </c>
      <c r="JI7" s="11">
        <f t="shared" si="12"/>
        <v>46207</v>
      </c>
      <c r="JJ7" s="12">
        <f t="shared" si="12"/>
        <v>46208</v>
      </c>
      <c r="JK7" s="10">
        <f t="shared" si="12"/>
        <v>46209</v>
      </c>
      <c r="JL7" s="11">
        <f t="shared" si="12"/>
        <v>46210</v>
      </c>
      <c r="JM7" s="11">
        <f t="shared" si="12"/>
        <v>46211</v>
      </c>
      <c r="JN7" s="11">
        <f t="shared" si="12"/>
        <v>46212</v>
      </c>
      <c r="JO7" s="11">
        <f t="shared" si="12"/>
        <v>46213</v>
      </c>
      <c r="JP7" s="11">
        <f t="shared" si="12"/>
        <v>46214</v>
      </c>
      <c r="JQ7" s="12">
        <f t="shared" si="12"/>
        <v>46215</v>
      </c>
      <c r="JR7" s="10">
        <f t="shared" si="12"/>
        <v>46216</v>
      </c>
      <c r="JS7" s="11">
        <f t="shared" si="12"/>
        <v>46217</v>
      </c>
      <c r="JT7" s="11">
        <f t="shared" si="12"/>
        <v>46218</v>
      </c>
      <c r="JU7" s="11">
        <f t="shared" si="12"/>
        <v>46219</v>
      </c>
      <c r="JV7" s="11">
        <f t="shared" si="12"/>
        <v>46220</v>
      </c>
      <c r="JW7" s="11">
        <f t="shared" si="12"/>
        <v>46221</v>
      </c>
      <c r="JX7" s="12">
        <f t="shared" si="12"/>
        <v>46222</v>
      </c>
      <c r="JY7" s="10">
        <f t="shared" si="12"/>
        <v>46223</v>
      </c>
      <c r="JZ7" s="11">
        <f t="shared" si="12"/>
        <v>46224</v>
      </c>
      <c r="KA7" s="11">
        <f t="shared" si="12"/>
        <v>46225</v>
      </c>
      <c r="KB7" s="11">
        <f t="shared" si="12"/>
        <v>46226</v>
      </c>
      <c r="KC7" s="11">
        <f t="shared" si="12"/>
        <v>46227</v>
      </c>
      <c r="KD7" s="11">
        <f t="shared" si="12"/>
        <v>46228</v>
      </c>
      <c r="KE7" s="12">
        <f t="shared" si="12"/>
        <v>46229</v>
      </c>
    </row>
    <row r="8" spans="1:291" s="138" customFormat="1" ht="46.9" customHeight="1" thickBot="1">
      <c r="A8" s="139" t="s">
        <v>7</v>
      </c>
      <c r="B8" s="239" t="s">
        <v>336</v>
      </c>
      <c r="C8" s="239"/>
      <c r="D8" s="135" t="s">
        <v>10</v>
      </c>
      <c r="E8" s="135" t="s">
        <v>342</v>
      </c>
      <c r="F8" s="135" t="s">
        <v>377</v>
      </c>
      <c r="G8" s="135" t="s">
        <v>11</v>
      </c>
      <c r="H8" s="135" t="s">
        <v>12</v>
      </c>
      <c r="I8" s="135" t="s">
        <v>13</v>
      </c>
      <c r="J8" s="136"/>
      <c r="K8" s="136" t="s">
        <v>14</v>
      </c>
      <c r="L8" s="137" t="str">
        <f>LEFT(TEXT(L7,"ddd"),1)</f>
        <v>l</v>
      </c>
      <c r="M8" s="137" t="str">
        <f t="shared" ref="M8:BX8" si="13">LEFT(TEXT(M7,"ddd"),1)</f>
        <v>m</v>
      </c>
      <c r="N8" s="137" t="str">
        <f t="shared" si="13"/>
        <v>m</v>
      </c>
      <c r="O8" s="137" t="str">
        <f t="shared" si="13"/>
        <v>j</v>
      </c>
      <c r="P8" s="137" t="str">
        <f t="shared" si="13"/>
        <v>v</v>
      </c>
      <c r="Q8" s="137" t="str">
        <f>LEFT(TEXT(Q7,"ddd"),1)</f>
        <v>s</v>
      </c>
      <c r="R8" s="137" t="str">
        <f t="shared" si="13"/>
        <v>d</v>
      </c>
      <c r="S8" s="137" t="str">
        <f t="shared" si="13"/>
        <v>l</v>
      </c>
      <c r="T8" s="137" t="str">
        <f t="shared" si="13"/>
        <v>m</v>
      </c>
      <c r="U8" s="137" t="str">
        <f t="shared" si="13"/>
        <v>m</v>
      </c>
      <c r="V8" s="137" t="str">
        <f t="shared" si="13"/>
        <v>j</v>
      </c>
      <c r="W8" s="137" t="str">
        <f t="shared" si="13"/>
        <v>v</v>
      </c>
      <c r="X8" s="137" t="str">
        <f t="shared" si="13"/>
        <v>s</v>
      </c>
      <c r="Y8" s="137" t="str">
        <f t="shared" si="13"/>
        <v>d</v>
      </c>
      <c r="Z8" s="137" t="str">
        <f t="shared" si="13"/>
        <v>l</v>
      </c>
      <c r="AA8" s="137" t="str">
        <f t="shared" si="13"/>
        <v>m</v>
      </c>
      <c r="AB8" s="137" t="str">
        <f t="shared" si="13"/>
        <v>m</v>
      </c>
      <c r="AC8" s="137" t="str">
        <f t="shared" si="13"/>
        <v>j</v>
      </c>
      <c r="AD8" s="137" t="str">
        <f t="shared" si="13"/>
        <v>v</v>
      </c>
      <c r="AE8" s="137" t="str">
        <f t="shared" si="13"/>
        <v>s</v>
      </c>
      <c r="AF8" s="137" t="str">
        <f t="shared" si="13"/>
        <v>d</v>
      </c>
      <c r="AG8" s="137" t="str">
        <f t="shared" si="13"/>
        <v>l</v>
      </c>
      <c r="AH8" s="137" t="str">
        <f t="shared" si="13"/>
        <v>m</v>
      </c>
      <c r="AI8" s="137" t="str">
        <f t="shared" si="13"/>
        <v>m</v>
      </c>
      <c r="AJ8" s="137" t="str">
        <f t="shared" si="13"/>
        <v>j</v>
      </c>
      <c r="AK8" s="137" t="str">
        <f t="shared" si="13"/>
        <v>v</v>
      </c>
      <c r="AL8" s="137" t="str">
        <f t="shared" si="13"/>
        <v>s</v>
      </c>
      <c r="AM8" s="137" t="str">
        <f t="shared" si="13"/>
        <v>d</v>
      </c>
      <c r="AN8" s="137" t="str">
        <f t="shared" si="13"/>
        <v>l</v>
      </c>
      <c r="AO8" s="137" t="str">
        <f t="shared" si="13"/>
        <v>m</v>
      </c>
      <c r="AP8" s="137" t="str">
        <f t="shared" si="13"/>
        <v>m</v>
      </c>
      <c r="AQ8" s="137" t="str">
        <f t="shared" si="13"/>
        <v>j</v>
      </c>
      <c r="AR8" s="137" t="str">
        <f t="shared" si="13"/>
        <v>v</v>
      </c>
      <c r="AS8" s="137" t="str">
        <f t="shared" si="13"/>
        <v>s</v>
      </c>
      <c r="AT8" s="137" t="str">
        <f t="shared" si="13"/>
        <v>d</v>
      </c>
      <c r="AU8" s="137" t="str">
        <f t="shared" si="13"/>
        <v>l</v>
      </c>
      <c r="AV8" s="137" t="str">
        <f t="shared" si="13"/>
        <v>m</v>
      </c>
      <c r="AW8" s="137" t="str">
        <f t="shared" si="13"/>
        <v>m</v>
      </c>
      <c r="AX8" s="137" t="str">
        <f t="shared" si="13"/>
        <v>j</v>
      </c>
      <c r="AY8" s="137" t="str">
        <f t="shared" si="13"/>
        <v>v</v>
      </c>
      <c r="AZ8" s="137" t="str">
        <f t="shared" si="13"/>
        <v>s</v>
      </c>
      <c r="BA8" s="137" t="str">
        <f t="shared" si="13"/>
        <v>d</v>
      </c>
      <c r="BB8" s="137" t="str">
        <f t="shared" si="13"/>
        <v>l</v>
      </c>
      <c r="BC8" s="137" t="str">
        <f t="shared" si="13"/>
        <v>m</v>
      </c>
      <c r="BD8" s="137" t="str">
        <f t="shared" si="13"/>
        <v>m</v>
      </c>
      <c r="BE8" s="137" t="str">
        <f t="shared" si="13"/>
        <v>j</v>
      </c>
      <c r="BF8" s="137" t="str">
        <f t="shared" si="13"/>
        <v>v</v>
      </c>
      <c r="BG8" s="137" t="str">
        <f t="shared" si="13"/>
        <v>s</v>
      </c>
      <c r="BH8" s="137" t="str">
        <f t="shared" si="13"/>
        <v>d</v>
      </c>
      <c r="BI8" s="137" t="str">
        <f t="shared" si="13"/>
        <v>l</v>
      </c>
      <c r="BJ8" s="137" t="str">
        <f t="shared" si="13"/>
        <v>m</v>
      </c>
      <c r="BK8" s="137" t="str">
        <f t="shared" si="13"/>
        <v>m</v>
      </c>
      <c r="BL8" s="137" t="str">
        <f t="shared" si="13"/>
        <v>j</v>
      </c>
      <c r="BM8" s="137" t="str">
        <f t="shared" si="13"/>
        <v>v</v>
      </c>
      <c r="BN8" s="137" t="str">
        <f t="shared" si="13"/>
        <v>s</v>
      </c>
      <c r="BO8" s="137" t="str">
        <f t="shared" si="13"/>
        <v>d</v>
      </c>
      <c r="BP8" s="137" t="str">
        <f t="shared" si="13"/>
        <v>l</v>
      </c>
      <c r="BQ8" s="137" t="str">
        <f t="shared" si="13"/>
        <v>m</v>
      </c>
      <c r="BR8" s="137" t="str">
        <f t="shared" si="13"/>
        <v>m</v>
      </c>
      <c r="BS8" s="137" t="str">
        <f t="shared" si="13"/>
        <v>j</v>
      </c>
      <c r="BT8" s="137" t="str">
        <f t="shared" si="13"/>
        <v>v</v>
      </c>
      <c r="BU8" s="137" t="str">
        <f t="shared" si="13"/>
        <v>s</v>
      </c>
      <c r="BV8" s="137" t="str">
        <f t="shared" si="13"/>
        <v>d</v>
      </c>
      <c r="BW8" s="137" t="str">
        <f t="shared" si="13"/>
        <v>l</v>
      </c>
      <c r="BX8" s="137" t="str">
        <f t="shared" si="13"/>
        <v>m</v>
      </c>
      <c r="BY8" s="137" t="str">
        <f t="shared" ref="BY8:GU8" si="14">LEFT(TEXT(BY7,"ddd"),1)</f>
        <v>m</v>
      </c>
      <c r="BZ8" s="137" t="str">
        <f t="shared" si="14"/>
        <v>j</v>
      </c>
      <c r="CA8" s="137" t="str">
        <f t="shared" si="14"/>
        <v>v</v>
      </c>
      <c r="CB8" s="137" t="str">
        <f t="shared" si="14"/>
        <v>s</v>
      </c>
      <c r="CC8" s="137" t="str">
        <f t="shared" si="14"/>
        <v>d</v>
      </c>
      <c r="CD8" s="137" t="str">
        <f t="shared" si="14"/>
        <v>l</v>
      </c>
      <c r="CE8" s="137" t="str">
        <f t="shared" si="14"/>
        <v>m</v>
      </c>
      <c r="CF8" s="137" t="str">
        <f t="shared" si="14"/>
        <v>m</v>
      </c>
      <c r="CG8" s="137" t="str">
        <f t="shared" si="14"/>
        <v>j</v>
      </c>
      <c r="CH8" s="137" t="str">
        <f t="shared" si="14"/>
        <v>v</v>
      </c>
      <c r="CI8" s="137" t="str">
        <f t="shared" si="14"/>
        <v>s</v>
      </c>
      <c r="CJ8" s="137" t="str">
        <f t="shared" si="14"/>
        <v>d</v>
      </c>
      <c r="CK8" s="137" t="str">
        <f t="shared" si="14"/>
        <v>l</v>
      </c>
      <c r="CL8" s="137" t="str">
        <f t="shared" si="14"/>
        <v>m</v>
      </c>
      <c r="CM8" s="137" t="str">
        <f t="shared" si="14"/>
        <v>m</v>
      </c>
      <c r="CN8" s="137" t="str">
        <f t="shared" si="14"/>
        <v>j</v>
      </c>
      <c r="CO8" s="137" t="str">
        <f t="shared" si="14"/>
        <v>v</v>
      </c>
      <c r="CP8" s="137" t="str">
        <f t="shared" si="14"/>
        <v>s</v>
      </c>
      <c r="CQ8" s="137" t="str">
        <f t="shared" si="14"/>
        <v>d</v>
      </c>
      <c r="CR8" s="137" t="str">
        <f t="shared" si="14"/>
        <v>l</v>
      </c>
      <c r="CS8" s="137" t="str">
        <f t="shared" si="14"/>
        <v>m</v>
      </c>
      <c r="CT8" s="137" t="str">
        <f t="shared" si="14"/>
        <v>m</v>
      </c>
      <c r="CU8" s="137" t="str">
        <f t="shared" si="14"/>
        <v>j</v>
      </c>
      <c r="CV8" s="137" t="str">
        <f t="shared" si="14"/>
        <v>v</v>
      </c>
      <c r="CW8" s="137" t="str">
        <f t="shared" si="14"/>
        <v>s</v>
      </c>
      <c r="CX8" s="137" t="str">
        <f t="shared" si="14"/>
        <v>d</v>
      </c>
      <c r="CY8" s="137" t="str">
        <f t="shared" si="14"/>
        <v>l</v>
      </c>
      <c r="CZ8" s="137" t="str">
        <f t="shared" si="14"/>
        <v>m</v>
      </c>
      <c r="DA8" s="137" t="str">
        <f t="shared" si="14"/>
        <v>m</v>
      </c>
      <c r="DB8" s="137" t="str">
        <f t="shared" si="14"/>
        <v>j</v>
      </c>
      <c r="DC8" s="137" t="str">
        <f t="shared" si="14"/>
        <v>v</v>
      </c>
      <c r="DD8" s="137" t="str">
        <f t="shared" si="14"/>
        <v>s</v>
      </c>
      <c r="DE8" s="137" t="str">
        <f t="shared" si="14"/>
        <v>d</v>
      </c>
      <c r="DF8" s="137" t="str">
        <f t="shared" si="14"/>
        <v>l</v>
      </c>
      <c r="DG8" s="137" t="str">
        <f t="shared" si="14"/>
        <v>m</v>
      </c>
      <c r="DH8" s="137" t="str">
        <f t="shared" si="14"/>
        <v>m</v>
      </c>
      <c r="DI8" s="137" t="str">
        <f t="shared" si="14"/>
        <v>j</v>
      </c>
      <c r="DJ8" s="137" t="str">
        <f t="shared" si="14"/>
        <v>v</v>
      </c>
      <c r="DK8" s="137" t="str">
        <f t="shared" si="14"/>
        <v>s</v>
      </c>
      <c r="DL8" s="137" t="str">
        <f t="shared" si="14"/>
        <v>d</v>
      </c>
      <c r="DM8" s="137" t="str">
        <f t="shared" si="14"/>
        <v>l</v>
      </c>
      <c r="DN8" s="137" t="str">
        <f t="shared" si="14"/>
        <v>m</v>
      </c>
      <c r="DO8" s="137" t="str">
        <f t="shared" si="14"/>
        <v>m</v>
      </c>
      <c r="DP8" s="137" t="str">
        <f t="shared" si="14"/>
        <v>j</v>
      </c>
      <c r="DQ8" s="137" t="str">
        <f t="shared" si="14"/>
        <v>v</v>
      </c>
      <c r="DR8" s="137" t="str">
        <f t="shared" si="14"/>
        <v>s</v>
      </c>
      <c r="DS8" s="137" t="str">
        <f t="shared" si="14"/>
        <v>d</v>
      </c>
      <c r="DT8" s="137" t="str">
        <f t="shared" si="14"/>
        <v>l</v>
      </c>
      <c r="DU8" s="137" t="str">
        <f t="shared" si="14"/>
        <v>m</v>
      </c>
      <c r="DV8" s="137" t="str">
        <f t="shared" si="14"/>
        <v>m</v>
      </c>
      <c r="DW8" s="137" t="str">
        <f t="shared" si="14"/>
        <v>j</v>
      </c>
      <c r="DX8" s="137" t="str">
        <f t="shared" si="14"/>
        <v>v</v>
      </c>
      <c r="DY8" s="137" t="str">
        <f t="shared" si="14"/>
        <v>s</v>
      </c>
      <c r="DZ8" s="137" t="str">
        <f t="shared" si="14"/>
        <v>d</v>
      </c>
      <c r="EA8" s="137" t="str">
        <f t="shared" si="14"/>
        <v>l</v>
      </c>
      <c r="EB8" s="137" t="str">
        <f t="shared" si="14"/>
        <v>m</v>
      </c>
      <c r="EC8" s="137" t="str">
        <f t="shared" si="14"/>
        <v>m</v>
      </c>
      <c r="ED8" s="137" t="str">
        <f t="shared" si="14"/>
        <v>j</v>
      </c>
      <c r="EE8" s="137" t="str">
        <f t="shared" si="14"/>
        <v>v</v>
      </c>
      <c r="EF8" s="137" t="str">
        <f t="shared" si="14"/>
        <v>s</v>
      </c>
      <c r="EG8" s="137" t="str">
        <f t="shared" si="14"/>
        <v>d</v>
      </c>
      <c r="EH8" s="137" t="str">
        <f t="shared" si="14"/>
        <v>l</v>
      </c>
      <c r="EI8" s="137" t="str">
        <f t="shared" si="14"/>
        <v>m</v>
      </c>
      <c r="EJ8" s="137" t="str">
        <f t="shared" si="14"/>
        <v>m</v>
      </c>
      <c r="EK8" s="137" t="str">
        <f t="shared" si="14"/>
        <v>j</v>
      </c>
      <c r="EL8" s="137" t="str">
        <f t="shared" si="14"/>
        <v>v</v>
      </c>
      <c r="EM8" s="137" t="str">
        <f t="shared" si="14"/>
        <v>s</v>
      </c>
      <c r="EN8" s="137" t="str">
        <f t="shared" si="14"/>
        <v>d</v>
      </c>
      <c r="EO8" s="137" t="str">
        <f t="shared" si="14"/>
        <v>l</v>
      </c>
      <c r="EP8" s="137" t="str">
        <f t="shared" si="14"/>
        <v>m</v>
      </c>
      <c r="EQ8" s="137" t="str">
        <f t="shared" si="14"/>
        <v>m</v>
      </c>
      <c r="ER8" s="137" t="str">
        <f t="shared" si="14"/>
        <v>j</v>
      </c>
      <c r="ES8" s="137" t="str">
        <f t="shared" si="14"/>
        <v>v</v>
      </c>
      <c r="ET8" s="137" t="str">
        <f t="shared" si="14"/>
        <v>s</v>
      </c>
      <c r="EU8" s="137" t="str">
        <f t="shared" si="14"/>
        <v>d</v>
      </c>
      <c r="EV8" s="137" t="str">
        <f t="shared" si="14"/>
        <v>l</v>
      </c>
      <c r="EW8" s="137" t="str">
        <f t="shared" si="14"/>
        <v>m</v>
      </c>
      <c r="EX8" s="137" t="str">
        <f t="shared" si="14"/>
        <v>m</v>
      </c>
      <c r="EY8" s="137" t="str">
        <f t="shared" si="14"/>
        <v>j</v>
      </c>
      <c r="EZ8" s="137" t="str">
        <f t="shared" si="14"/>
        <v>v</v>
      </c>
      <c r="FA8" s="137" t="str">
        <f t="shared" si="14"/>
        <v>s</v>
      </c>
      <c r="FB8" s="137" t="str">
        <f t="shared" si="14"/>
        <v>d</v>
      </c>
      <c r="FC8" s="137" t="str">
        <f t="shared" si="14"/>
        <v>l</v>
      </c>
      <c r="FD8" s="137" t="str">
        <f t="shared" si="14"/>
        <v>m</v>
      </c>
      <c r="FE8" s="137" t="str">
        <f t="shared" si="14"/>
        <v>m</v>
      </c>
      <c r="FF8" s="137" t="str">
        <f t="shared" si="14"/>
        <v>j</v>
      </c>
      <c r="FG8" s="137" t="str">
        <f t="shared" si="14"/>
        <v>v</v>
      </c>
      <c r="FH8" s="137" t="str">
        <f t="shared" si="14"/>
        <v>s</v>
      </c>
      <c r="FI8" s="137" t="str">
        <f t="shared" si="14"/>
        <v>d</v>
      </c>
      <c r="FJ8" s="137" t="str">
        <f t="shared" si="14"/>
        <v>l</v>
      </c>
      <c r="FK8" s="137" t="str">
        <f t="shared" si="14"/>
        <v>m</v>
      </c>
      <c r="FL8" s="137" t="str">
        <f t="shared" si="14"/>
        <v>m</v>
      </c>
      <c r="FM8" s="137" t="str">
        <f t="shared" si="14"/>
        <v>j</v>
      </c>
      <c r="FN8" s="137" t="str">
        <f t="shared" si="14"/>
        <v>v</v>
      </c>
      <c r="FO8" s="137" t="str">
        <f t="shared" si="14"/>
        <v>s</v>
      </c>
      <c r="FP8" s="137" t="str">
        <f t="shared" si="14"/>
        <v>d</v>
      </c>
      <c r="FQ8" s="137" t="str">
        <f t="shared" si="14"/>
        <v>l</v>
      </c>
      <c r="FR8" s="137" t="str">
        <f t="shared" si="14"/>
        <v>m</v>
      </c>
      <c r="FS8" s="137" t="str">
        <f t="shared" si="14"/>
        <v>m</v>
      </c>
      <c r="FT8" s="137" t="str">
        <f t="shared" si="14"/>
        <v>j</v>
      </c>
      <c r="FU8" s="137" t="str">
        <f t="shared" si="14"/>
        <v>v</v>
      </c>
      <c r="FV8" s="137" t="str">
        <f t="shared" si="14"/>
        <v>s</v>
      </c>
      <c r="FW8" s="137" t="str">
        <f t="shared" si="14"/>
        <v>d</v>
      </c>
      <c r="FX8" s="137" t="str">
        <f t="shared" si="14"/>
        <v>l</v>
      </c>
      <c r="FY8" s="137" t="str">
        <f t="shared" si="14"/>
        <v>m</v>
      </c>
      <c r="FZ8" s="137" t="str">
        <f t="shared" si="14"/>
        <v>m</v>
      </c>
      <c r="GA8" s="137" t="str">
        <f t="shared" si="14"/>
        <v>j</v>
      </c>
      <c r="GB8" s="137" t="str">
        <f t="shared" si="14"/>
        <v>v</v>
      </c>
      <c r="GC8" s="137" t="str">
        <f t="shared" si="14"/>
        <v>s</v>
      </c>
      <c r="GD8" s="137" t="str">
        <f t="shared" si="14"/>
        <v>d</v>
      </c>
      <c r="GE8" s="137" t="str">
        <f t="shared" si="14"/>
        <v>l</v>
      </c>
      <c r="GF8" s="137" t="str">
        <f t="shared" si="14"/>
        <v>m</v>
      </c>
      <c r="GG8" s="137" t="str">
        <f t="shared" si="14"/>
        <v>m</v>
      </c>
      <c r="GH8" s="137" t="str">
        <f t="shared" si="14"/>
        <v>j</v>
      </c>
      <c r="GI8" s="137" t="str">
        <f t="shared" si="14"/>
        <v>v</v>
      </c>
      <c r="GJ8" s="137" t="str">
        <f t="shared" si="14"/>
        <v>s</v>
      </c>
      <c r="GK8" s="137" t="str">
        <f t="shared" si="14"/>
        <v>d</v>
      </c>
      <c r="GL8" s="137" t="str">
        <f t="shared" si="14"/>
        <v>l</v>
      </c>
      <c r="GM8" s="137" t="str">
        <f t="shared" si="14"/>
        <v>m</v>
      </c>
      <c r="GN8" s="137" t="str">
        <f t="shared" si="14"/>
        <v>m</v>
      </c>
      <c r="GO8" s="137" t="str">
        <f t="shared" si="14"/>
        <v>j</v>
      </c>
      <c r="GP8" s="137" t="str">
        <f t="shared" si="14"/>
        <v>v</v>
      </c>
      <c r="GQ8" s="137" t="str">
        <f t="shared" si="14"/>
        <v>s</v>
      </c>
      <c r="GR8" s="137" t="str">
        <f t="shared" si="14"/>
        <v>d</v>
      </c>
      <c r="GS8" s="137" t="str">
        <f t="shared" si="14"/>
        <v>l</v>
      </c>
      <c r="GT8" s="137" t="str">
        <f t="shared" si="14"/>
        <v>m</v>
      </c>
      <c r="GU8" s="137" t="str">
        <f t="shared" si="14"/>
        <v>m</v>
      </c>
      <c r="GV8" s="137" t="str">
        <f t="shared" ref="GV8:JG8" si="15">LEFT(TEXT(GV7,"ddd"),1)</f>
        <v>j</v>
      </c>
      <c r="GW8" s="137" t="str">
        <f t="shared" si="15"/>
        <v>v</v>
      </c>
      <c r="GX8" s="137" t="str">
        <f t="shared" si="15"/>
        <v>s</v>
      </c>
      <c r="GY8" s="137" t="str">
        <f t="shared" si="15"/>
        <v>d</v>
      </c>
      <c r="GZ8" s="137" t="str">
        <f t="shared" si="15"/>
        <v>l</v>
      </c>
      <c r="HA8" s="137" t="str">
        <f t="shared" si="15"/>
        <v>m</v>
      </c>
      <c r="HB8" s="137" t="str">
        <f t="shared" si="15"/>
        <v>m</v>
      </c>
      <c r="HC8" s="137" t="str">
        <f t="shared" si="15"/>
        <v>j</v>
      </c>
      <c r="HD8" s="137" t="str">
        <f t="shared" si="15"/>
        <v>v</v>
      </c>
      <c r="HE8" s="137" t="str">
        <f t="shared" si="15"/>
        <v>s</v>
      </c>
      <c r="HF8" s="137" t="str">
        <f t="shared" si="15"/>
        <v>d</v>
      </c>
      <c r="HG8" s="137" t="str">
        <f t="shared" si="15"/>
        <v>l</v>
      </c>
      <c r="HH8" s="137" t="str">
        <f t="shared" si="15"/>
        <v>m</v>
      </c>
      <c r="HI8" s="137" t="str">
        <f t="shared" si="15"/>
        <v>m</v>
      </c>
      <c r="HJ8" s="137" t="str">
        <f t="shared" si="15"/>
        <v>j</v>
      </c>
      <c r="HK8" s="137" t="str">
        <f t="shared" si="15"/>
        <v>v</v>
      </c>
      <c r="HL8" s="137" t="str">
        <f t="shared" si="15"/>
        <v>s</v>
      </c>
      <c r="HM8" s="137" t="str">
        <f t="shared" si="15"/>
        <v>d</v>
      </c>
      <c r="HN8" s="137" t="str">
        <f t="shared" si="15"/>
        <v>l</v>
      </c>
      <c r="HO8" s="137" t="str">
        <f t="shared" si="15"/>
        <v>m</v>
      </c>
      <c r="HP8" s="137" t="str">
        <f t="shared" si="15"/>
        <v>m</v>
      </c>
      <c r="HQ8" s="137" t="str">
        <f t="shared" si="15"/>
        <v>j</v>
      </c>
      <c r="HR8" s="137" t="str">
        <f t="shared" si="15"/>
        <v>v</v>
      </c>
      <c r="HS8" s="137" t="str">
        <f t="shared" si="15"/>
        <v>s</v>
      </c>
      <c r="HT8" s="137" t="str">
        <f t="shared" si="15"/>
        <v>d</v>
      </c>
      <c r="HU8" s="137" t="str">
        <f t="shared" si="15"/>
        <v>l</v>
      </c>
      <c r="HV8" s="137" t="str">
        <f t="shared" si="15"/>
        <v>m</v>
      </c>
      <c r="HW8" s="137" t="str">
        <f t="shared" si="15"/>
        <v>m</v>
      </c>
      <c r="HX8" s="137" t="str">
        <f t="shared" si="15"/>
        <v>j</v>
      </c>
      <c r="HY8" s="137" t="str">
        <f t="shared" si="15"/>
        <v>v</v>
      </c>
      <c r="HZ8" s="137" t="str">
        <f t="shared" si="15"/>
        <v>s</v>
      </c>
      <c r="IA8" s="137" t="str">
        <f t="shared" si="15"/>
        <v>d</v>
      </c>
      <c r="IB8" s="137" t="str">
        <f t="shared" si="15"/>
        <v>l</v>
      </c>
      <c r="IC8" s="137" t="str">
        <f t="shared" si="15"/>
        <v>m</v>
      </c>
      <c r="ID8" s="137" t="str">
        <f t="shared" si="15"/>
        <v>m</v>
      </c>
      <c r="IE8" s="137" t="str">
        <f t="shared" si="15"/>
        <v>j</v>
      </c>
      <c r="IF8" s="137" t="str">
        <f t="shared" si="15"/>
        <v>v</v>
      </c>
      <c r="IG8" s="137" t="str">
        <f t="shared" si="15"/>
        <v>s</v>
      </c>
      <c r="IH8" s="137" t="str">
        <f t="shared" si="15"/>
        <v>d</v>
      </c>
      <c r="II8" s="137" t="str">
        <f t="shared" si="15"/>
        <v>l</v>
      </c>
      <c r="IJ8" s="137" t="str">
        <f t="shared" si="15"/>
        <v>m</v>
      </c>
      <c r="IK8" s="137" t="str">
        <f t="shared" si="15"/>
        <v>m</v>
      </c>
      <c r="IL8" s="137" t="str">
        <f t="shared" si="15"/>
        <v>j</v>
      </c>
      <c r="IM8" s="137" t="str">
        <f t="shared" si="15"/>
        <v>v</v>
      </c>
      <c r="IN8" s="137" t="str">
        <f t="shared" si="15"/>
        <v>s</v>
      </c>
      <c r="IO8" s="137" t="str">
        <f t="shared" si="15"/>
        <v>d</v>
      </c>
      <c r="IP8" s="137" t="str">
        <f t="shared" si="15"/>
        <v>l</v>
      </c>
      <c r="IQ8" s="137" t="str">
        <f t="shared" si="15"/>
        <v>m</v>
      </c>
      <c r="IR8" s="137" t="str">
        <f t="shared" si="15"/>
        <v>m</v>
      </c>
      <c r="IS8" s="137" t="str">
        <f t="shared" si="15"/>
        <v>j</v>
      </c>
      <c r="IT8" s="137" t="str">
        <f t="shared" si="15"/>
        <v>v</v>
      </c>
      <c r="IU8" s="137" t="str">
        <f t="shared" si="15"/>
        <v>s</v>
      </c>
      <c r="IV8" s="137" t="str">
        <f t="shared" si="15"/>
        <v>d</v>
      </c>
      <c r="IW8" s="137" t="str">
        <f t="shared" si="15"/>
        <v>l</v>
      </c>
      <c r="IX8" s="137" t="str">
        <f t="shared" si="15"/>
        <v>m</v>
      </c>
      <c r="IY8" s="137" t="str">
        <f t="shared" si="15"/>
        <v>m</v>
      </c>
      <c r="IZ8" s="137" t="str">
        <f t="shared" si="15"/>
        <v>j</v>
      </c>
      <c r="JA8" s="137" t="str">
        <f t="shared" si="15"/>
        <v>v</v>
      </c>
      <c r="JB8" s="137" t="str">
        <f t="shared" si="15"/>
        <v>s</v>
      </c>
      <c r="JC8" s="137" t="str">
        <f t="shared" si="15"/>
        <v>d</v>
      </c>
      <c r="JD8" s="137" t="str">
        <f t="shared" si="15"/>
        <v>l</v>
      </c>
      <c r="JE8" s="137" t="str">
        <f t="shared" si="15"/>
        <v>m</v>
      </c>
      <c r="JF8" s="137" t="str">
        <f t="shared" si="15"/>
        <v>m</v>
      </c>
      <c r="JG8" s="137" t="str">
        <f t="shared" si="15"/>
        <v>j</v>
      </c>
      <c r="JH8" s="137" t="str">
        <f t="shared" ref="JH8:KE8" si="16">LEFT(TEXT(JH7,"ddd"),1)</f>
        <v>v</v>
      </c>
      <c r="JI8" s="137" t="str">
        <f t="shared" si="16"/>
        <v>s</v>
      </c>
      <c r="JJ8" s="137" t="str">
        <f t="shared" si="16"/>
        <v>d</v>
      </c>
      <c r="JK8" s="137" t="str">
        <f t="shared" si="16"/>
        <v>l</v>
      </c>
      <c r="JL8" s="137" t="str">
        <f t="shared" si="16"/>
        <v>m</v>
      </c>
      <c r="JM8" s="137" t="str">
        <f t="shared" si="16"/>
        <v>m</v>
      </c>
      <c r="JN8" s="137" t="str">
        <f t="shared" si="16"/>
        <v>j</v>
      </c>
      <c r="JO8" s="137" t="str">
        <f t="shared" si="16"/>
        <v>v</v>
      </c>
      <c r="JP8" s="137" t="str">
        <f t="shared" si="16"/>
        <v>s</v>
      </c>
      <c r="JQ8" s="137" t="str">
        <f t="shared" si="16"/>
        <v>d</v>
      </c>
      <c r="JR8" s="137" t="str">
        <f t="shared" si="16"/>
        <v>l</v>
      </c>
      <c r="JS8" s="137" t="str">
        <f t="shared" si="16"/>
        <v>m</v>
      </c>
      <c r="JT8" s="137" t="str">
        <f t="shared" si="16"/>
        <v>m</v>
      </c>
      <c r="JU8" s="137" t="str">
        <f t="shared" si="16"/>
        <v>j</v>
      </c>
      <c r="JV8" s="137" t="str">
        <f t="shared" si="16"/>
        <v>v</v>
      </c>
      <c r="JW8" s="137" t="str">
        <f t="shared" si="16"/>
        <v>s</v>
      </c>
      <c r="JX8" s="137" t="str">
        <f t="shared" si="16"/>
        <v>d</v>
      </c>
      <c r="JY8" s="137" t="str">
        <f t="shared" si="16"/>
        <v>l</v>
      </c>
      <c r="JZ8" s="137" t="str">
        <f t="shared" si="16"/>
        <v>m</v>
      </c>
      <c r="KA8" s="137" t="str">
        <f t="shared" si="16"/>
        <v>m</v>
      </c>
      <c r="KB8" s="137" t="str">
        <f t="shared" si="16"/>
        <v>j</v>
      </c>
      <c r="KC8" s="137" t="str">
        <f t="shared" si="16"/>
        <v>v</v>
      </c>
      <c r="KD8" s="137" t="str">
        <f t="shared" si="16"/>
        <v>s</v>
      </c>
      <c r="KE8" s="137" t="str">
        <f t="shared" si="16"/>
        <v>d</v>
      </c>
    </row>
    <row r="9" spans="1:291" ht="4.5" customHeight="1" thickBot="1">
      <c r="A9" s="7" t="s">
        <v>15</v>
      </c>
      <c r="H9" s="5"/>
      <c r="K9" s="5" t="str">
        <f>IF(OR(ISBLANK(task_start),ISBLANK(task_end)),"",task_end-task_start+1)</f>
        <v/>
      </c>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row>
    <row r="10" spans="1:291" s="93" customFormat="1" ht="26.45" customHeight="1" thickBot="1">
      <c r="A10" s="90" t="s">
        <v>16</v>
      </c>
      <c r="B10" s="226" t="s">
        <v>340</v>
      </c>
      <c r="C10" s="226"/>
      <c r="D10" s="226"/>
      <c r="E10" s="104"/>
      <c r="F10" s="104"/>
      <c r="G10" s="100">
        <f>AVERAGE(G11:G15)</f>
        <v>0.3</v>
      </c>
      <c r="H10" s="101">
        <f>MIN(H11:H15)</f>
        <v>45950</v>
      </c>
      <c r="I10" s="101">
        <f>MAX(I11:I15)</f>
        <v>45954</v>
      </c>
      <c r="J10" s="91"/>
      <c r="K10" s="91">
        <f>IF(OR(ISBLANK(task_start),ISBLANK(task_end)),"",task_end-task_start+1)</f>
        <v>5</v>
      </c>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2"/>
      <c r="DU10" s="92"/>
      <c r="DV10" s="92"/>
      <c r="DW10" s="92"/>
      <c r="DX10" s="92"/>
      <c r="DY10" s="92"/>
      <c r="DZ10" s="92"/>
      <c r="EA10" s="92"/>
      <c r="EB10" s="92"/>
      <c r="EC10" s="92"/>
      <c r="ED10" s="92"/>
      <c r="EE10" s="92"/>
      <c r="EF10" s="92"/>
      <c r="EG10" s="92"/>
      <c r="EH10" s="92"/>
      <c r="EI10" s="92"/>
      <c r="EJ10" s="92"/>
      <c r="EK10" s="92"/>
      <c r="EL10" s="92"/>
      <c r="EM10" s="92"/>
      <c r="EN10" s="92"/>
      <c r="EO10" s="92"/>
      <c r="EP10" s="92"/>
      <c r="EQ10" s="92"/>
      <c r="ER10" s="92"/>
      <c r="ES10" s="92"/>
      <c r="ET10" s="92"/>
      <c r="EU10" s="92"/>
      <c r="EV10" s="92"/>
      <c r="EW10" s="92"/>
      <c r="EX10" s="92"/>
      <c r="EY10" s="92"/>
      <c r="EZ10" s="92"/>
      <c r="FA10" s="92"/>
      <c r="FB10" s="92"/>
      <c r="FC10" s="92"/>
      <c r="FD10" s="92"/>
      <c r="FE10" s="92"/>
      <c r="FF10" s="92"/>
      <c r="FG10" s="92"/>
      <c r="FH10" s="92"/>
      <c r="FI10" s="92"/>
      <c r="FJ10" s="92"/>
      <c r="FK10" s="92"/>
      <c r="FL10" s="92"/>
      <c r="FM10" s="92"/>
      <c r="FN10" s="92"/>
      <c r="FO10" s="92"/>
      <c r="FP10" s="92"/>
      <c r="FQ10" s="92"/>
      <c r="FR10" s="92"/>
      <c r="FS10" s="92"/>
      <c r="FT10" s="92"/>
      <c r="FU10" s="92"/>
      <c r="FV10" s="92"/>
      <c r="FW10" s="92"/>
      <c r="FX10" s="92"/>
      <c r="FY10" s="92"/>
      <c r="FZ10" s="92"/>
      <c r="GA10" s="92"/>
      <c r="GB10" s="92"/>
      <c r="GC10" s="92"/>
      <c r="GD10" s="92"/>
      <c r="GE10" s="92"/>
      <c r="GF10" s="92"/>
      <c r="GG10" s="92"/>
      <c r="GH10" s="92"/>
      <c r="GI10" s="92"/>
      <c r="GJ10" s="92"/>
      <c r="GK10" s="92"/>
      <c r="GL10" s="92"/>
      <c r="GM10" s="92"/>
      <c r="GN10" s="92"/>
      <c r="GO10" s="92"/>
      <c r="GP10" s="92"/>
      <c r="GQ10" s="92"/>
      <c r="GR10" s="92"/>
      <c r="GS10" s="92"/>
      <c r="GT10" s="92"/>
      <c r="GU10" s="92"/>
      <c r="GV10" s="92"/>
      <c r="GW10" s="92"/>
      <c r="GX10" s="92"/>
      <c r="GY10" s="92"/>
      <c r="GZ10" s="92"/>
      <c r="HA10" s="92"/>
      <c r="HB10" s="92"/>
      <c r="HC10" s="92"/>
      <c r="HD10" s="92"/>
      <c r="HE10" s="92"/>
      <c r="HF10" s="92"/>
      <c r="HG10" s="92"/>
      <c r="HH10" s="92"/>
      <c r="HI10" s="92"/>
      <c r="HJ10" s="92"/>
      <c r="HK10" s="92"/>
      <c r="HL10" s="92"/>
      <c r="HM10" s="92"/>
      <c r="HN10" s="92"/>
      <c r="HO10" s="92"/>
      <c r="HP10" s="92"/>
      <c r="HQ10" s="92"/>
      <c r="HR10" s="92"/>
      <c r="HS10" s="92"/>
      <c r="HT10" s="92"/>
      <c r="HU10" s="92"/>
      <c r="HV10" s="92"/>
      <c r="HW10" s="92"/>
      <c r="HX10" s="92"/>
      <c r="HY10" s="92"/>
      <c r="HZ10" s="92"/>
      <c r="IA10" s="92"/>
      <c r="IB10" s="92"/>
      <c r="IC10" s="92"/>
      <c r="ID10" s="92"/>
      <c r="IE10" s="92"/>
      <c r="IF10" s="92"/>
      <c r="IG10" s="92"/>
      <c r="IH10" s="92"/>
      <c r="II10" s="92"/>
      <c r="IJ10" s="92"/>
      <c r="IK10" s="92"/>
      <c r="IL10" s="92"/>
      <c r="IM10" s="92"/>
      <c r="IN10" s="92"/>
      <c r="IO10" s="92"/>
      <c r="IP10" s="92"/>
      <c r="IQ10" s="92"/>
      <c r="IR10" s="92"/>
      <c r="IS10" s="92"/>
      <c r="IT10" s="92"/>
      <c r="IU10" s="92"/>
      <c r="IV10" s="92"/>
      <c r="IW10" s="92"/>
      <c r="IX10" s="92"/>
      <c r="IY10" s="92"/>
      <c r="IZ10" s="92"/>
      <c r="JA10" s="92"/>
      <c r="JB10" s="92"/>
      <c r="JC10" s="92"/>
      <c r="JD10" s="92"/>
      <c r="JE10" s="92"/>
      <c r="JF10" s="92"/>
      <c r="JG10" s="92"/>
      <c r="JH10" s="92"/>
      <c r="JI10" s="92"/>
      <c r="JJ10" s="92"/>
      <c r="JK10" s="92"/>
      <c r="JL10" s="92"/>
      <c r="JM10" s="92"/>
      <c r="JN10" s="92"/>
      <c r="JO10" s="92"/>
      <c r="JP10" s="92"/>
      <c r="JQ10" s="92"/>
      <c r="JR10" s="92"/>
      <c r="JS10" s="92"/>
      <c r="JT10" s="92"/>
      <c r="JU10" s="92"/>
      <c r="JV10" s="92"/>
      <c r="JW10" s="92"/>
      <c r="JX10" s="92"/>
      <c r="JY10" s="92"/>
      <c r="JZ10" s="92"/>
      <c r="KA10" s="92"/>
      <c r="KB10" s="92"/>
      <c r="KC10" s="92"/>
      <c r="KD10" s="92"/>
      <c r="KE10" s="92"/>
    </row>
    <row r="11" spans="1:291" s="93" customFormat="1" ht="40.9" customHeight="1" outlineLevel="1" thickBot="1">
      <c r="A11" s="90"/>
      <c r="B11" s="225" t="s">
        <v>337</v>
      </c>
      <c r="C11" s="225"/>
      <c r="D11" s="230" t="s">
        <v>341</v>
      </c>
      <c r="E11" s="230" t="s">
        <v>343</v>
      </c>
      <c r="F11" s="230" t="s">
        <v>378</v>
      </c>
      <c r="G11" s="94">
        <v>0.8</v>
      </c>
      <c r="H11" s="95">
        <v>45950</v>
      </c>
      <c r="I11" s="95">
        <v>45954</v>
      </c>
      <c r="J11" s="91"/>
      <c r="K11" s="91"/>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2"/>
      <c r="CC11" s="92"/>
      <c r="CD11" s="92"/>
      <c r="CE11" s="92"/>
      <c r="CF11" s="92"/>
      <c r="CG11" s="92"/>
      <c r="CH11" s="92"/>
      <c r="CI11" s="92"/>
      <c r="CJ11" s="92"/>
      <c r="CK11" s="92"/>
      <c r="CL11" s="92"/>
      <c r="CM11" s="92"/>
      <c r="CN11" s="92"/>
      <c r="CO11" s="92"/>
      <c r="CP11" s="92"/>
      <c r="CQ11" s="92"/>
      <c r="CR11" s="92"/>
      <c r="CS11" s="92"/>
      <c r="CT11" s="92"/>
      <c r="CU11" s="92"/>
      <c r="CV11" s="92"/>
      <c r="CW11" s="92"/>
      <c r="CX11" s="92"/>
      <c r="CY11" s="92"/>
      <c r="CZ11" s="92"/>
      <c r="DA11" s="92"/>
      <c r="DB11" s="92"/>
      <c r="DC11" s="92"/>
      <c r="DD11" s="92"/>
      <c r="DE11" s="92"/>
      <c r="DF11" s="92"/>
      <c r="DG11" s="92"/>
      <c r="DH11" s="92"/>
      <c r="DI11" s="92"/>
      <c r="DJ11" s="92"/>
      <c r="DK11" s="92"/>
      <c r="DL11" s="92"/>
      <c r="DM11" s="92"/>
      <c r="DN11" s="92"/>
      <c r="DO11" s="92"/>
      <c r="DP11" s="92"/>
      <c r="DQ11" s="92"/>
      <c r="DR11" s="92"/>
      <c r="DS11" s="92"/>
      <c r="DT11" s="92"/>
      <c r="DU11" s="92"/>
      <c r="DV11" s="92"/>
      <c r="DW11" s="92"/>
      <c r="DX11" s="92"/>
      <c r="DY11" s="92"/>
      <c r="DZ11" s="92"/>
      <c r="EA11" s="92"/>
      <c r="EB11" s="92"/>
      <c r="EC11" s="92"/>
      <c r="ED11" s="92"/>
      <c r="EE11" s="92"/>
      <c r="EF11" s="92"/>
      <c r="EG11" s="92"/>
      <c r="EH11" s="92"/>
      <c r="EI11" s="92"/>
      <c r="EJ11" s="92"/>
      <c r="EK11" s="92"/>
      <c r="EL11" s="92"/>
      <c r="EM11" s="92"/>
      <c r="EN11" s="92"/>
      <c r="EO11" s="92"/>
      <c r="EP11" s="92"/>
      <c r="EQ11" s="92"/>
      <c r="ER11" s="92"/>
      <c r="ES11" s="92"/>
      <c r="ET11" s="92"/>
      <c r="EU11" s="92"/>
      <c r="EV11" s="92"/>
      <c r="EW11" s="92"/>
      <c r="EX11" s="92"/>
      <c r="EY11" s="92"/>
      <c r="EZ11" s="92"/>
      <c r="FA11" s="92"/>
      <c r="FB11" s="92"/>
      <c r="FC11" s="92"/>
      <c r="FD11" s="92"/>
      <c r="FE11" s="92"/>
      <c r="FF11" s="92"/>
      <c r="FG11" s="92"/>
      <c r="FH11" s="92"/>
      <c r="FI11" s="92"/>
      <c r="FJ11" s="92"/>
      <c r="FK11" s="92"/>
      <c r="FL11" s="92"/>
      <c r="FM11" s="92"/>
      <c r="FN11" s="92"/>
      <c r="FO11" s="92"/>
      <c r="FP11" s="92"/>
      <c r="FQ11" s="92"/>
      <c r="FR11" s="92"/>
      <c r="FS11" s="92"/>
      <c r="FT11" s="92"/>
      <c r="FU11" s="92"/>
      <c r="FV11" s="92"/>
      <c r="FW11" s="92"/>
      <c r="FX11" s="92"/>
      <c r="FY11" s="92"/>
      <c r="FZ11" s="92"/>
      <c r="GA11" s="92"/>
      <c r="GB11" s="92"/>
      <c r="GC11" s="92"/>
      <c r="GD11" s="92"/>
      <c r="GE11" s="92"/>
      <c r="GF11" s="92"/>
      <c r="GG11" s="92"/>
      <c r="GH11" s="92"/>
      <c r="GI11" s="92"/>
      <c r="GJ11" s="92"/>
      <c r="GK11" s="92"/>
      <c r="GL11" s="92"/>
      <c r="GM11" s="92"/>
      <c r="GN11" s="92"/>
      <c r="GO11" s="92"/>
      <c r="GP11" s="92"/>
      <c r="GQ11" s="92"/>
      <c r="GR11" s="92"/>
      <c r="GS11" s="92"/>
      <c r="GT11" s="92"/>
      <c r="GU11" s="92"/>
      <c r="GV11" s="92"/>
      <c r="GW11" s="92"/>
      <c r="GX11" s="92"/>
      <c r="GY11" s="92"/>
      <c r="GZ11" s="92"/>
      <c r="HA11" s="92"/>
      <c r="HB11" s="92"/>
      <c r="HC11" s="92"/>
      <c r="HD11" s="92"/>
      <c r="HE11" s="92"/>
      <c r="HF11" s="92"/>
      <c r="HG11" s="92"/>
      <c r="HH11" s="92"/>
      <c r="HI11" s="92"/>
      <c r="HJ11" s="92"/>
      <c r="HK11" s="92"/>
      <c r="HL11" s="92"/>
      <c r="HM11" s="92"/>
      <c r="HN11" s="92"/>
      <c r="HO11" s="92"/>
      <c r="HP11" s="92"/>
      <c r="HQ11" s="92"/>
      <c r="HR11" s="92"/>
      <c r="HS11" s="92"/>
      <c r="HT11" s="92"/>
      <c r="HU11" s="92"/>
      <c r="HV11" s="92"/>
      <c r="HW11" s="92"/>
      <c r="HX11" s="92"/>
      <c r="HY11" s="92"/>
      <c r="HZ11" s="92"/>
      <c r="IA11" s="92"/>
      <c r="IB11" s="92"/>
      <c r="IC11" s="92"/>
      <c r="ID11" s="92"/>
      <c r="IE11" s="92"/>
      <c r="IF11" s="92"/>
      <c r="IG11" s="92"/>
      <c r="IH11" s="92"/>
      <c r="II11" s="92"/>
      <c r="IJ11" s="92"/>
      <c r="IK11" s="92"/>
      <c r="IL11" s="92"/>
      <c r="IM11" s="92"/>
      <c r="IN11" s="92"/>
      <c r="IO11" s="92"/>
      <c r="IP11" s="92"/>
      <c r="IQ11" s="92"/>
      <c r="IR11" s="92"/>
      <c r="IS11" s="92"/>
      <c r="IT11" s="92"/>
      <c r="IU11" s="92"/>
      <c r="IV11" s="92"/>
      <c r="IW11" s="92"/>
      <c r="IX11" s="92"/>
      <c r="IY11" s="92"/>
      <c r="IZ11" s="92"/>
      <c r="JA11" s="92"/>
      <c r="JB11" s="92"/>
      <c r="JC11" s="92"/>
      <c r="JD11" s="92"/>
      <c r="JE11" s="92"/>
      <c r="JF11" s="92"/>
      <c r="JG11" s="92"/>
      <c r="JH11" s="92"/>
      <c r="JI11" s="92"/>
      <c r="JJ11" s="92"/>
      <c r="JK11" s="92"/>
      <c r="JL11" s="92"/>
      <c r="JM11" s="92"/>
      <c r="JN11" s="92"/>
      <c r="JO11" s="92"/>
      <c r="JP11" s="92"/>
      <c r="JQ11" s="92"/>
      <c r="JR11" s="92"/>
      <c r="JS11" s="92"/>
      <c r="JT11" s="92"/>
      <c r="JU11" s="92"/>
      <c r="JV11" s="92"/>
      <c r="JW11" s="92"/>
      <c r="JX11" s="92"/>
      <c r="JY11" s="92"/>
      <c r="JZ11" s="92"/>
      <c r="KA11" s="92"/>
      <c r="KB11" s="92"/>
      <c r="KC11" s="92"/>
      <c r="KD11" s="92"/>
      <c r="KE11" s="92"/>
    </row>
    <row r="12" spans="1:291" s="93" customFormat="1" ht="37.9" customHeight="1" outlineLevel="1" thickBot="1">
      <c r="A12" s="90" t="s">
        <v>16</v>
      </c>
      <c r="B12" s="225" t="s">
        <v>338</v>
      </c>
      <c r="C12" s="225"/>
      <c r="D12" s="233"/>
      <c r="E12" s="233"/>
      <c r="F12" s="231"/>
      <c r="G12" s="94">
        <v>0.5</v>
      </c>
      <c r="H12" s="95">
        <v>45950</v>
      </c>
      <c r="I12" s="95">
        <v>45954</v>
      </c>
      <c r="J12" s="91"/>
      <c r="K12" s="91">
        <f>IF(OR(ISBLANK(task_start),ISBLANK(task_end)),"",task_end-task_start+1)</f>
        <v>5</v>
      </c>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92"/>
      <c r="IK12" s="92"/>
      <c r="IL12" s="92"/>
      <c r="IM12" s="92"/>
      <c r="IN12" s="92"/>
      <c r="IO12" s="92"/>
      <c r="IP12" s="92"/>
      <c r="IQ12" s="92"/>
      <c r="IR12" s="92"/>
      <c r="IS12" s="92"/>
      <c r="IT12" s="92"/>
      <c r="IU12" s="92"/>
      <c r="IV12" s="92"/>
      <c r="IW12" s="92"/>
      <c r="IX12" s="92"/>
      <c r="IY12" s="92"/>
      <c r="IZ12" s="92"/>
      <c r="JA12" s="92"/>
      <c r="JB12" s="92"/>
      <c r="JC12" s="92"/>
      <c r="JD12" s="92"/>
      <c r="JE12" s="92"/>
      <c r="JF12" s="92"/>
      <c r="JG12" s="92"/>
      <c r="JH12" s="92"/>
      <c r="JI12" s="92"/>
      <c r="JJ12" s="92"/>
      <c r="JK12" s="92"/>
      <c r="JL12" s="92"/>
      <c r="JM12" s="92"/>
      <c r="JN12" s="92"/>
      <c r="JO12" s="92"/>
      <c r="JP12" s="92"/>
      <c r="JQ12" s="92"/>
      <c r="JR12" s="92"/>
      <c r="JS12" s="92"/>
      <c r="JT12" s="92"/>
      <c r="JU12" s="92"/>
      <c r="JV12" s="92"/>
      <c r="JW12" s="92"/>
      <c r="JX12" s="92"/>
      <c r="JY12" s="92"/>
      <c r="JZ12" s="92"/>
      <c r="KA12" s="92"/>
      <c r="KB12" s="92"/>
      <c r="KC12" s="92"/>
      <c r="KD12" s="92"/>
      <c r="KE12" s="92"/>
    </row>
    <row r="13" spans="1:291" s="93" customFormat="1" ht="40.15" customHeight="1" outlineLevel="1" thickBot="1">
      <c r="A13" s="90"/>
      <c r="B13" s="225" t="s">
        <v>339</v>
      </c>
      <c r="C13" s="225"/>
      <c r="D13" s="232"/>
      <c r="E13" s="232"/>
      <c r="F13" s="232"/>
      <c r="G13" s="94">
        <v>0.2</v>
      </c>
      <c r="H13" s="95">
        <v>45950</v>
      </c>
      <c r="I13" s="95">
        <v>45954</v>
      </c>
      <c r="J13" s="91"/>
      <c r="K13" s="91"/>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c r="IW13" s="92"/>
      <c r="IX13" s="92"/>
      <c r="IY13" s="92"/>
      <c r="IZ13" s="92"/>
      <c r="JA13" s="92"/>
      <c r="JB13" s="92"/>
      <c r="JC13" s="92"/>
      <c r="JD13" s="92"/>
      <c r="JE13" s="92"/>
      <c r="JF13" s="92"/>
      <c r="JG13" s="92"/>
      <c r="JH13" s="92"/>
      <c r="JI13" s="92"/>
      <c r="JJ13" s="92"/>
      <c r="JK13" s="92"/>
      <c r="JL13" s="92"/>
      <c r="JM13" s="92"/>
      <c r="JN13" s="92"/>
      <c r="JO13" s="92"/>
      <c r="JP13" s="92"/>
      <c r="JQ13" s="92"/>
      <c r="JR13" s="92"/>
      <c r="JS13" s="92"/>
      <c r="JT13" s="92"/>
      <c r="JU13" s="92"/>
      <c r="JV13" s="92"/>
      <c r="JW13" s="92"/>
      <c r="JX13" s="92"/>
      <c r="JY13" s="92"/>
      <c r="JZ13" s="92"/>
      <c r="KA13" s="92"/>
      <c r="KB13" s="92"/>
      <c r="KC13" s="92"/>
      <c r="KD13" s="92"/>
      <c r="KE13" s="92"/>
    </row>
    <row r="14" spans="1:291" s="93" customFormat="1" ht="35.450000000000003" customHeight="1" outlineLevel="1" thickBot="1">
      <c r="A14" s="90"/>
      <c r="B14" s="225"/>
      <c r="C14" s="225"/>
      <c r="D14" s="98"/>
      <c r="E14" s="98"/>
      <c r="F14" s="98"/>
      <c r="G14" s="94">
        <v>0</v>
      </c>
      <c r="H14" s="95"/>
      <c r="I14" s="95"/>
      <c r="J14" s="91"/>
      <c r="K14" s="91"/>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c r="BM14" s="92"/>
      <c r="BN14" s="92"/>
      <c r="BO14" s="92"/>
      <c r="BP14" s="92"/>
      <c r="BQ14" s="92"/>
      <c r="BR14" s="92"/>
      <c r="BS14" s="92"/>
      <c r="BT14" s="92"/>
      <c r="BU14" s="92"/>
      <c r="BV14" s="92"/>
      <c r="BW14" s="92"/>
      <c r="BX14" s="92"/>
      <c r="BY14" s="92"/>
      <c r="BZ14" s="92"/>
      <c r="CA14" s="92"/>
      <c r="CB14" s="92"/>
      <c r="CC14" s="92"/>
      <c r="CD14" s="92"/>
      <c r="CE14" s="92"/>
      <c r="CF14" s="92"/>
      <c r="CG14" s="92"/>
      <c r="CH14" s="92"/>
      <c r="CI14" s="92"/>
      <c r="CJ14" s="92"/>
      <c r="CK14" s="92"/>
      <c r="CL14" s="92"/>
      <c r="CM14" s="92"/>
      <c r="CN14" s="92"/>
      <c r="CO14" s="92"/>
      <c r="CP14" s="92"/>
      <c r="CQ14" s="92"/>
      <c r="CR14" s="92"/>
      <c r="CS14" s="92"/>
      <c r="CT14" s="92"/>
      <c r="CU14" s="92"/>
      <c r="CV14" s="92"/>
      <c r="CW14" s="92"/>
      <c r="CX14" s="92"/>
      <c r="CY14" s="92"/>
      <c r="CZ14" s="92"/>
      <c r="DA14" s="92"/>
      <c r="DB14" s="92"/>
      <c r="DC14" s="92"/>
      <c r="DD14" s="92"/>
      <c r="DE14" s="92"/>
      <c r="DF14" s="92"/>
      <c r="DG14" s="92"/>
      <c r="DH14" s="92"/>
      <c r="DI14" s="92"/>
      <c r="DJ14" s="92"/>
      <c r="DK14" s="92"/>
      <c r="DL14" s="92"/>
      <c r="DM14" s="92"/>
      <c r="DN14" s="92"/>
      <c r="DO14" s="92"/>
      <c r="DP14" s="92"/>
      <c r="DQ14" s="92"/>
      <c r="DR14" s="92"/>
      <c r="DS14" s="92"/>
      <c r="DT14" s="92"/>
      <c r="DU14" s="92"/>
      <c r="DV14" s="92"/>
      <c r="DW14" s="92"/>
      <c r="DX14" s="92"/>
      <c r="DY14" s="92"/>
      <c r="DZ14" s="92"/>
      <c r="EA14" s="92"/>
      <c r="EB14" s="92"/>
      <c r="EC14" s="92"/>
      <c r="ED14" s="92"/>
      <c r="EE14" s="92"/>
      <c r="EF14" s="92"/>
      <c r="EG14" s="92"/>
      <c r="EH14" s="92"/>
      <c r="EI14" s="92"/>
      <c r="EJ14" s="92"/>
      <c r="EK14" s="92"/>
      <c r="EL14" s="92"/>
      <c r="EM14" s="92"/>
      <c r="EN14" s="92"/>
      <c r="EO14" s="92"/>
      <c r="EP14" s="92"/>
      <c r="EQ14" s="92"/>
      <c r="ER14" s="92"/>
      <c r="ES14" s="92"/>
      <c r="ET14" s="92"/>
      <c r="EU14" s="92"/>
      <c r="EV14" s="92"/>
      <c r="EW14" s="92"/>
      <c r="EX14" s="92"/>
      <c r="EY14" s="92"/>
      <c r="EZ14" s="92"/>
      <c r="FA14" s="92"/>
      <c r="FB14" s="92"/>
      <c r="FC14" s="92"/>
      <c r="FD14" s="92"/>
      <c r="FE14" s="92"/>
      <c r="FF14" s="92"/>
      <c r="FG14" s="92"/>
      <c r="FH14" s="92"/>
      <c r="FI14" s="92"/>
      <c r="FJ14" s="92"/>
      <c r="FK14" s="92"/>
      <c r="FL14" s="92"/>
      <c r="FM14" s="92"/>
      <c r="FN14" s="92"/>
      <c r="FO14" s="92"/>
      <c r="FP14" s="92"/>
      <c r="FQ14" s="92"/>
      <c r="FR14" s="92"/>
      <c r="FS14" s="92"/>
      <c r="FT14" s="92"/>
      <c r="FU14" s="92"/>
      <c r="FV14" s="92"/>
      <c r="FW14" s="92"/>
      <c r="FX14" s="92"/>
      <c r="FY14" s="92"/>
      <c r="FZ14" s="92"/>
      <c r="GA14" s="92"/>
      <c r="GB14" s="92"/>
      <c r="GC14" s="92"/>
      <c r="GD14" s="92"/>
      <c r="GE14" s="92"/>
      <c r="GF14" s="92"/>
      <c r="GG14" s="92"/>
      <c r="GH14" s="92"/>
      <c r="GI14" s="92"/>
      <c r="GJ14" s="92"/>
      <c r="GK14" s="92"/>
      <c r="GL14" s="92"/>
      <c r="GM14" s="92"/>
      <c r="GN14" s="92"/>
      <c r="GO14" s="92"/>
      <c r="GP14" s="92"/>
      <c r="GQ14" s="92"/>
      <c r="GR14" s="92"/>
      <c r="GS14" s="92"/>
      <c r="GT14" s="92"/>
      <c r="GU14" s="92"/>
      <c r="GV14" s="92"/>
      <c r="GW14" s="92"/>
      <c r="GX14" s="92"/>
      <c r="GY14" s="92"/>
      <c r="GZ14" s="92"/>
      <c r="HA14" s="92"/>
      <c r="HB14" s="92"/>
      <c r="HC14" s="92"/>
      <c r="HD14" s="92"/>
      <c r="HE14" s="92"/>
      <c r="HF14" s="92"/>
      <c r="HG14" s="92"/>
      <c r="HH14" s="92"/>
      <c r="HI14" s="92"/>
      <c r="HJ14" s="92"/>
      <c r="HK14" s="92"/>
      <c r="HL14" s="92"/>
      <c r="HM14" s="92"/>
      <c r="HN14" s="92"/>
      <c r="HO14" s="92"/>
      <c r="HP14" s="92"/>
      <c r="HQ14" s="92"/>
      <c r="HR14" s="92"/>
      <c r="HS14" s="92"/>
      <c r="HT14" s="92"/>
      <c r="HU14" s="92"/>
      <c r="HV14" s="92"/>
      <c r="HW14" s="92"/>
      <c r="HX14" s="92"/>
      <c r="HY14" s="92"/>
      <c r="HZ14" s="92"/>
      <c r="IA14" s="92"/>
      <c r="IB14" s="92"/>
      <c r="IC14" s="92"/>
      <c r="ID14" s="92"/>
      <c r="IE14" s="92"/>
      <c r="IF14" s="92"/>
      <c r="IG14" s="92"/>
      <c r="IH14" s="92"/>
      <c r="II14" s="92"/>
      <c r="IJ14" s="92"/>
      <c r="IK14" s="92"/>
      <c r="IL14" s="92"/>
      <c r="IM14" s="92"/>
      <c r="IN14" s="92"/>
      <c r="IO14" s="92"/>
      <c r="IP14" s="92"/>
      <c r="IQ14" s="92"/>
      <c r="IR14" s="92"/>
      <c r="IS14" s="92"/>
      <c r="IT14" s="92"/>
      <c r="IU14" s="92"/>
      <c r="IV14" s="92"/>
      <c r="IW14" s="92"/>
      <c r="IX14" s="92"/>
      <c r="IY14" s="92"/>
      <c r="IZ14" s="92"/>
      <c r="JA14" s="92"/>
      <c r="JB14" s="92"/>
      <c r="JC14" s="92"/>
      <c r="JD14" s="92"/>
      <c r="JE14" s="92"/>
      <c r="JF14" s="92"/>
      <c r="JG14" s="92"/>
      <c r="JH14" s="92"/>
      <c r="JI14" s="92"/>
      <c r="JJ14" s="92"/>
      <c r="JK14" s="92"/>
      <c r="JL14" s="92"/>
      <c r="JM14" s="92"/>
      <c r="JN14" s="92"/>
      <c r="JO14" s="92"/>
      <c r="JP14" s="92"/>
      <c r="JQ14" s="92"/>
      <c r="JR14" s="92"/>
      <c r="JS14" s="92"/>
      <c r="JT14" s="92"/>
      <c r="JU14" s="92"/>
      <c r="JV14" s="92"/>
      <c r="JW14" s="92"/>
      <c r="JX14" s="92"/>
      <c r="JY14" s="92"/>
      <c r="JZ14" s="92"/>
      <c r="KA14" s="92"/>
      <c r="KB14" s="92"/>
      <c r="KC14" s="92"/>
      <c r="KD14" s="92"/>
      <c r="KE14" s="92"/>
    </row>
    <row r="15" spans="1:291" s="93" customFormat="1" ht="37.15" customHeight="1" outlineLevel="1" thickBot="1">
      <c r="A15" s="90"/>
      <c r="B15" s="225"/>
      <c r="C15" s="225"/>
      <c r="D15" s="98"/>
      <c r="E15" s="98"/>
      <c r="F15" s="98"/>
      <c r="G15" s="94">
        <v>0</v>
      </c>
      <c r="H15" s="95"/>
      <c r="I15" s="95"/>
      <c r="J15" s="91"/>
      <c r="K15" s="91"/>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92"/>
      <c r="CS15" s="92"/>
      <c r="CT15" s="92"/>
      <c r="CU15" s="92"/>
      <c r="CV15" s="92"/>
      <c r="CW15" s="92"/>
      <c r="CX15" s="92"/>
      <c r="CY15" s="92"/>
      <c r="CZ15" s="92"/>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2"/>
      <c r="ED15" s="92"/>
      <c r="EE15" s="92"/>
      <c r="EF15" s="92"/>
      <c r="EG15" s="92"/>
      <c r="EH15" s="92"/>
      <c r="EI15" s="92"/>
      <c r="EJ15" s="92"/>
      <c r="EK15" s="92"/>
      <c r="EL15" s="92"/>
      <c r="EM15" s="92"/>
      <c r="EN15" s="92"/>
      <c r="EO15" s="92"/>
      <c r="EP15" s="92"/>
      <c r="EQ15" s="92"/>
      <c r="ER15" s="92"/>
      <c r="ES15" s="92"/>
      <c r="ET15" s="92"/>
      <c r="EU15" s="92"/>
      <c r="EV15" s="92"/>
      <c r="EW15" s="92"/>
      <c r="EX15" s="92"/>
      <c r="EY15" s="92"/>
      <c r="EZ15" s="92"/>
      <c r="FA15" s="92"/>
      <c r="FB15" s="92"/>
      <c r="FC15" s="92"/>
      <c r="FD15" s="92"/>
      <c r="FE15" s="92"/>
      <c r="FF15" s="92"/>
      <c r="FG15" s="92"/>
      <c r="FH15" s="92"/>
      <c r="FI15" s="92"/>
      <c r="FJ15" s="92"/>
      <c r="FK15" s="92"/>
      <c r="FL15" s="92"/>
      <c r="FM15" s="92"/>
      <c r="FN15" s="92"/>
      <c r="FO15" s="92"/>
      <c r="FP15" s="92"/>
      <c r="FQ15" s="92"/>
      <c r="FR15" s="92"/>
      <c r="FS15" s="92"/>
      <c r="FT15" s="92"/>
      <c r="FU15" s="92"/>
      <c r="FV15" s="92"/>
      <c r="FW15" s="92"/>
      <c r="FX15" s="92"/>
      <c r="FY15" s="92"/>
      <c r="FZ15" s="92"/>
      <c r="GA15" s="92"/>
      <c r="GB15" s="92"/>
      <c r="GC15" s="92"/>
      <c r="GD15" s="92"/>
      <c r="GE15" s="92"/>
      <c r="GF15" s="92"/>
      <c r="GG15" s="92"/>
      <c r="GH15" s="92"/>
      <c r="GI15" s="92"/>
      <c r="GJ15" s="92"/>
      <c r="GK15" s="92"/>
      <c r="GL15" s="92"/>
      <c r="GM15" s="92"/>
      <c r="GN15" s="92"/>
      <c r="GO15" s="92"/>
      <c r="GP15" s="92"/>
      <c r="GQ15" s="92"/>
      <c r="GR15" s="92"/>
      <c r="GS15" s="92"/>
      <c r="GT15" s="92"/>
      <c r="GU15" s="92"/>
      <c r="GV15" s="92"/>
      <c r="GW15" s="92"/>
      <c r="GX15" s="92"/>
      <c r="GY15" s="92"/>
      <c r="GZ15" s="92"/>
      <c r="HA15" s="92"/>
      <c r="HB15" s="92"/>
      <c r="HC15" s="92"/>
      <c r="HD15" s="92"/>
      <c r="HE15" s="92"/>
      <c r="HF15" s="92"/>
      <c r="HG15" s="92"/>
      <c r="HH15" s="92"/>
      <c r="HI15" s="92"/>
      <c r="HJ15" s="92"/>
      <c r="HK15" s="92"/>
      <c r="HL15" s="92"/>
      <c r="HM15" s="92"/>
      <c r="HN15" s="92"/>
      <c r="HO15" s="92"/>
      <c r="HP15" s="92"/>
      <c r="HQ15" s="92"/>
      <c r="HR15" s="92"/>
      <c r="HS15" s="92"/>
      <c r="HT15" s="92"/>
      <c r="HU15" s="92"/>
      <c r="HV15" s="92"/>
      <c r="HW15" s="92"/>
      <c r="HX15" s="92"/>
      <c r="HY15" s="92"/>
      <c r="HZ15" s="92"/>
      <c r="IA15" s="92"/>
      <c r="IB15" s="92"/>
      <c r="IC15" s="92"/>
      <c r="ID15" s="92"/>
      <c r="IE15" s="92"/>
      <c r="IF15" s="92"/>
      <c r="IG15" s="92"/>
      <c r="IH15" s="92"/>
      <c r="II15" s="92"/>
      <c r="IJ15" s="92"/>
      <c r="IK15" s="92"/>
      <c r="IL15" s="92"/>
      <c r="IM15" s="92"/>
      <c r="IN15" s="92"/>
      <c r="IO15" s="92"/>
      <c r="IP15" s="92"/>
      <c r="IQ15" s="92"/>
      <c r="IR15" s="92"/>
      <c r="IS15" s="92"/>
      <c r="IT15" s="92"/>
      <c r="IU15" s="92"/>
      <c r="IV15" s="92"/>
      <c r="IW15" s="92"/>
      <c r="IX15" s="92"/>
      <c r="IY15" s="92"/>
      <c r="IZ15" s="92"/>
      <c r="JA15" s="92"/>
      <c r="JB15" s="92"/>
      <c r="JC15" s="92"/>
      <c r="JD15" s="92"/>
      <c r="JE15" s="92"/>
      <c r="JF15" s="92"/>
      <c r="JG15" s="92"/>
      <c r="JH15" s="92"/>
      <c r="JI15" s="92"/>
      <c r="JJ15" s="92"/>
      <c r="JK15" s="92"/>
      <c r="JL15" s="92"/>
      <c r="JM15" s="92"/>
      <c r="JN15" s="92"/>
      <c r="JO15" s="92"/>
      <c r="JP15" s="92"/>
      <c r="JQ15" s="92"/>
      <c r="JR15" s="92"/>
      <c r="JS15" s="92"/>
      <c r="JT15" s="92"/>
      <c r="JU15" s="92"/>
      <c r="JV15" s="92"/>
      <c r="JW15" s="92"/>
      <c r="JX15" s="92"/>
      <c r="JY15" s="92"/>
      <c r="JZ15" s="92"/>
      <c r="KA15" s="92"/>
      <c r="KB15" s="92"/>
      <c r="KC15" s="92"/>
      <c r="KD15" s="92"/>
      <c r="KE15" s="92"/>
    </row>
    <row r="16" spans="1:291" s="93" customFormat="1" ht="23.45" customHeight="1" thickBot="1">
      <c r="A16" s="90"/>
      <c r="B16" s="234" t="s">
        <v>344</v>
      </c>
      <c r="C16" s="234"/>
      <c r="D16" s="234"/>
      <c r="E16" s="104"/>
      <c r="F16" s="104"/>
      <c r="G16" s="100">
        <f>AVERAGE(G17:G21)</f>
        <v>0.3666666666666667</v>
      </c>
      <c r="H16" s="101">
        <f>MIN(H17:H21)</f>
        <v>45957</v>
      </c>
      <c r="I16" s="101">
        <f>MAX(I17:I21)</f>
        <v>45961</v>
      </c>
      <c r="J16" s="91"/>
      <c r="K16" s="91"/>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c r="CC16" s="92"/>
      <c r="CD16" s="92"/>
      <c r="CE16" s="92"/>
      <c r="CF16" s="92"/>
      <c r="CG16" s="92"/>
      <c r="CH16" s="92"/>
      <c r="CI16" s="92"/>
      <c r="CJ16" s="92"/>
      <c r="CK16" s="92"/>
      <c r="CL16" s="92"/>
      <c r="CM16" s="92"/>
      <c r="CN16" s="92"/>
      <c r="CO16" s="92"/>
      <c r="CP16" s="92"/>
      <c r="CQ16" s="92"/>
      <c r="CR16" s="92"/>
      <c r="CS16" s="92"/>
      <c r="CT16" s="92"/>
      <c r="CU16" s="92"/>
      <c r="CV16" s="92"/>
      <c r="CW16" s="92"/>
      <c r="CX16" s="92"/>
      <c r="CY16" s="92"/>
      <c r="CZ16" s="92"/>
      <c r="DA16" s="92"/>
      <c r="DB16" s="92"/>
      <c r="DC16" s="92"/>
      <c r="DD16" s="92"/>
      <c r="DE16" s="92"/>
      <c r="DF16" s="92"/>
      <c r="DG16" s="92"/>
      <c r="DH16" s="92"/>
      <c r="DI16" s="92"/>
      <c r="DJ16" s="92"/>
      <c r="DK16" s="92"/>
      <c r="DL16" s="92"/>
      <c r="DM16" s="92"/>
      <c r="DN16" s="92"/>
      <c r="DO16" s="92"/>
      <c r="DP16" s="92"/>
      <c r="DQ16" s="92"/>
      <c r="DR16" s="92"/>
      <c r="DS16" s="92"/>
      <c r="DT16" s="92"/>
      <c r="DU16" s="92"/>
      <c r="DV16" s="92"/>
      <c r="DW16" s="92"/>
      <c r="DX16" s="92"/>
      <c r="DY16" s="92"/>
      <c r="DZ16" s="92"/>
      <c r="EA16" s="92"/>
      <c r="EB16" s="92"/>
      <c r="EC16" s="92"/>
      <c r="ED16" s="92"/>
      <c r="EE16" s="92"/>
      <c r="EF16" s="92"/>
      <c r="EG16" s="92"/>
      <c r="EH16" s="92"/>
      <c r="EI16" s="92"/>
      <c r="EJ16" s="92"/>
      <c r="EK16" s="92"/>
      <c r="EL16" s="92"/>
      <c r="EM16" s="92"/>
      <c r="EN16" s="92"/>
      <c r="EO16" s="92"/>
      <c r="EP16" s="92"/>
      <c r="EQ16" s="92"/>
      <c r="ER16" s="92"/>
      <c r="ES16" s="92"/>
      <c r="ET16" s="92"/>
      <c r="EU16" s="92"/>
      <c r="EV16" s="92"/>
      <c r="EW16" s="92"/>
      <c r="EX16" s="92"/>
      <c r="EY16" s="92"/>
      <c r="EZ16" s="92"/>
      <c r="FA16" s="92"/>
      <c r="FB16" s="92"/>
      <c r="FC16" s="92"/>
      <c r="FD16" s="92"/>
      <c r="FE16" s="92"/>
      <c r="FF16" s="92"/>
      <c r="FG16" s="92"/>
      <c r="FH16" s="92"/>
      <c r="FI16" s="92"/>
      <c r="FJ16" s="92"/>
      <c r="FK16" s="92"/>
      <c r="FL16" s="92"/>
      <c r="FM16" s="92"/>
      <c r="FN16" s="92"/>
      <c r="FO16" s="92"/>
      <c r="FP16" s="92"/>
      <c r="FQ16" s="92"/>
      <c r="FR16" s="92"/>
      <c r="FS16" s="92"/>
      <c r="FT16" s="92"/>
      <c r="FU16" s="92"/>
      <c r="FV16" s="92"/>
      <c r="FW16" s="92"/>
      <c r="FX16" s="92"/>
      <c r="FY16" s="92"/>
      <c r="FZ16" s="92"/>
      <c r="GA16" s="92"/>
      <c r="GB16" s="92"/>
      <c r="GC16" s="92"/>
      <c r="GD16" s="92"/>
      <c r="GE16" s="92"/>
      <c r="GF16" s="92"/>
      <c r="GG16" s="92"/>
      <c r="GH16" s="92"/>
      <c r="GI16" s="92"/>
      <c r="GJ16" s="92"/>
      <c r="GK16" s="92"/>
      <c r="GL16" s="92"/>
      <c r="GM16" s="92"/>
      <c r="GN16" s="92"/>
      <c r="GO16" s="92"/>
      <c r="GP16" s="92"/>
      <c r="GQ16" s="92"/>
      <c r="GR16" s="92"/>
      <c r="GS16" s="92"/>
      <c r="GT16" s="92"/>
      <c r="GU16" s="92"/>
      <c r="GV16" s="92"/>
      <c r="GW16" s="92"/>
      <c r="GX16" s="92"/>
      <c r="GY16" s="92"/>
      <c r="GZ16" s="92"/>
      <c r="HA16" s="92"/>
      <c r="HB16" s="92"/>
      <c r="HC16" s="92"/>
      <c r="HD16" s="92"/>
      <c r="HE16" s="92"/>
      <c r="HF16" s="92"/>
      <c r="HG16" s="92"/>
      <c r="HH16" s="92"/>
      <c r="HI16" s="92"/>
      <c r="HJ16" s="92"/>
      <c r="HK16" s="92"/>
      <c r="HL16" s="92"/>
      <c r="HM16" s="92"/>
      <c r="HN16" s="92"/>
      <c r="HO16" s="92"/>
      <c r="HP16" s="92"/>
      <c r="HQ16" s="92"/>
      <c r="HR16" s="92"/>
      <c r="HS16" s="92"/>
      <c r="HT16" s="92"/>
      <c r="HU16" s="92"/>
      <c r="HV16" s="92"/>
      <c r="HW16" s="92"/>
      <c r="HX16" s="92"/>
      <c r="HY16" s="92"/>
      <c r="HZ16" s="92"/>
      <c r="IA16" s="92"/>
      <c r="IB16" s="92"/>
      <c r="IC16" s="92"/>
      <c r="ID16" s="92"/>
      <c r="IE16" s="92"/>
      <c r="IF16" s="92"/>
      <c r="IG16" s="92"/>
      <c r="IH16" s="92"/>
      <c r="II16" s="92"/>
      <c r="IJ16" s="92"/>
      <c r="IK16" s="92"/>
      <c r="IL16" s="92"/>
      <c r="IM16" s="92"/>
      <c r="IN16" s="92"/>
      <c r="IO16" s="92"/>
      <c r="IP16" s="92"/>
      <c r="IQ16" s="92"/>
      <c r="IR16" s="92"/>
      <c r="IS16" s="92"/>
      <c r="IT16" s="92"/>
      <c r="IU16" s="92"/>
      <c r="IV16" s="92"/>
      <c r="IW16" s="92"/>
      <c r="IX16" s="92"/>
      <c r="IY16" s="92"/>
      <c r="IZ16" s="92"/>
      <c r="JA16" s="92"/>
      <c r="JB16" s="92"/>
      <c r="JC16" s="92"/>
      <c r="JD16" s="92"/>
      <c r="JE16" s="92"/>
      <c r="JF16" s="92"/>
      <c r="JG16" s="92"/>
      <c r="JH16" s="92"/>
      <c r="JI16" s="92"/>
      <c r="JJ16" s="92"/>
      <c r="JK16" s="92"/>
      <c r="JL16" s="92"/>
      <c r="JM16" s="92"/>
      <c r="JN16" s="92"/>
      <c r="JO16" s="92"/>
      <c r="JP16" s="92"/>
      <c r="JQ16" s="92"/>
      <c r="JR16" s="92"/>
      <c r="JS16" s="92"/>
      <c r="JT16" s="92"/>
      <c r="JU16" s="92"/>
      <c r="JV16" s="92"/>
      <c r="JW16" s="92"/>
      <c r="JX16" s="92"/>
      <c r="JY16" s="92"/>
      <c r="JZ16" s="92"/>
      <c r="KA16" s="92"/>
      <c r="KB16" s="92"/>
      <c r="KC16" s="92"/>
      <c r="KD16" s="92"/>
      <c r="KE16" s="92"/>
    </row>
    <row r="17" spans="1:291" s="93" customFormat="1" ht="72" customHeight="1" outlineLevel="1" thickBot="1">
      <c r="A17" s="90"/>
      <c r="B17" s="225" t="s">
        <v>345</v>
      </c>
      <c r="C17" s="225"/>
      <c r="D17" s="230" t="s">
        <v>348</v>
      </c>
      <c r="E17" s="230" t="s">
        <v>349</v>
      </c>
      <c r="F17" s="98" t="s">
        <v>362</v>
      </c>
      <c r="G17" s="94">
        <v>0.6</v>
      </c>
      <c r="H17" s="95">
        <v>45957</v>
      </c>
      <c r="I17" s="102">
        <v>45961</v>
      </c>
      <c r="J17" s="91"/>
      <c r="K17" s="91"/>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c r="CU17" s="92"/>
      <c r="CV17" s="92"/>
      <c r="CW17" s="92"/>
      <c r="CX17" s="92"/>
      <c r="CY17" s="92"/>
      <c r="CZ17" s="92"/>
      <c r="DA17" s="92"/>
      <c r="DB17" s="92"/>
      <c r="DC17" s="92"/>
      <c r="DD17" s="92"/>
      <c r="DE17" s="92"/>
      <c r="DF17" s="92"/>
      <c r="DG17" s="92"/>
      <c r="DH17" s="92"/>
      <c r="DI17" s="92"/>
      <c r="DJ17" s="92"/>
      <c r="DK17" s="92"/>
      <c r="DL17" s="92"/>
      <c r="DM17" s="92"/>
      <c r="DN17" s="92"/>
      <c r="DO17" s="92"/>
      <c r="DP17" s="92"/>
      <c r="DQ17" s="92"/>
      <c r="DR17" s="92"/>
      <c r="DS17" s="92"/>
      <c r="DT17" s="92"/>
      <c r="DU17" s="92"/>
      <c r="DV17" s="92"/>
      <c r="DW17" s="92"/>
      <c r="DX17" s="92"/>
      <c r="DY17" s="92"/>
      <c r="DZ17" s="92"/>
      <c r="EA17" s="92"/>
      <c r="EB17" s="92"/>
      <c r="EC17" s="92"/>
      <c r="ED17" s="92"/>
      <c r="EE17" s="92"/>
      <c r="EF17" s="92"/>
      <c r="EG17" s="92"/>
      <c r="EH17" s="92"/>
      <c r="EI17" s="92"/>
      <c r="EJ17" s="92"/>
      <c r="EK17" s="92"/>
      <c r="EL17" s="92"/>
      <c r="EM17" s="92"/>
      <c r="EN17" s="92"/>
      <c r="EO17" s="92"/>
      <c r="EP17" s="92"/>
      <c r="EQ17" s="92"/>
      <c r="ER17" s="92"/>
      <c r="ES17" s="92"/>
      <c r="ET17" s="92"/>
      <c r="EU17" s="92"/>
      <c r="EV17" s="92"/>
      <c r="EW17" s="92"/>
      <c r="EX17" s="92"/>
      <c r="EY17" s="92"/>
      <c r="EZ17" s="92"/>
      <c r="FA17" s="92"/>
      <c r="FB17" s="92"/>
      <c r="FC17" s="92"/>
      <c r="FD17" s="92"/>
      <c r="FE17" s="92"/>
      <c r="FF17" s="92"/>
      <c r="FG17" s="92"/>
      <c r="FH17" s="92"/>
      <c r="FI17" s="92"/>
      <c r="FJ17" s="92"/>
      <c r="FK17" s="92"/>
      <c r="FL17" s="92"/>
      <c r="FM17" s="92"/>
      <c r="FN17" s="92"/>
      <c r="FO17" s="92"/>
      <c r="FP17" s="92"/>
      <c r="FQ17" s="92"/>
      <c r="FR17" s="92"/>
      <c r="FS17" s="92"/>
      <c r="FT17" s="92"/>
      <c r="FU17" s="92"/>
      <c r="FV17" s="92"/>
      <c r="FW17" s="92"/>
      <c r="FX17" s="92"/>
      <c r="FY17" s="92"/>
      <c r="FZ17" s="92"/>
      <c r="GA17" s="92"/>
      <c r="GB17" s="92"/>
      <c r="GC17" s="92"/>
      <c r="GD17" s="92"/>
      <c r="GE17" s="92"/>
      <c r="GF17" s="92"/>
      <c r="GG17" s="92"/>
      <c r="GH17" s="92"/>
      <c r="GI17" s="92"/>
      <c r="GJ17" s="92"/>
      <c r="GK17" s="92"/>
      <c r="GL17" s="92"/>
      <c r="GM17" s="92"/>
      <c r="GN17" s="92"/>
      <c r="GO17" s="92"/>
      <c r="GP17" s="92"/>
      <c r="GQ17" s="92"/>
      <c r="GR17" s="92"/>
      <c r="GS17" s="92"/>
      <c r="GT17" s="92"/>
      <c r="GU17" s="92"/>
      <c r="GV17" s="92"/>
      <c r="GW17" s="92"/>
      <c r="GX17" s="92"/>
      <c r="GY17" s="92"/>
      <c r="GZ17" s="92"/>
      <c r="HA17" s="92"/>
      <c r="HB17" s="92"/>
      <c r="HC17" s="92"/>
      <c r="HD17" s="92"/>
      <c r="HE17" s="92"/>
      <c r="HF17" s="92"/>
      <c r="HG17" s="92"/>
      <c r="HH17" s="92"/>
      <c r="HI17" s="92"/>
      <c r="HJ17" s="92"/>
      <c r="HK17" s="92"/>
      <c r="HL17" s="92"/>
      <c r="HM17" s="92"/>
      <c r="HN17" s="92"/>
      <c r="HO17" s="92"/>
      <c r="HP17" s="92"/>
      <c r="HQ17" s="92"/>
      <c r="HR17" s="92"/>
      <c r="HS17" s="92"/>
      <c r="HT17" s="92"/>
      <c r="HU17" s="92"/>
      <c r="HV17" s="92"/>
      <c r="HW17" s="92"/>
      <c r="HX17" s="92"/>
      <c r="HY17" s="92"/>
      <c r="HZ17" s="92"/>
      <c r="IA17" s="92"/>
      <c r="IB17" s="92"/>
      <c r="IC17" s="92"/>
      <c r="ID17" s="92"/>
      <c r="IE17" s="92"/>
      <c r="IF17" s="92"/>
      <c r="IG17" s="92"/>
      <c r="IH17" s="92"/>
      <c r="II17" s="92"/>
      <c r="IJ17" s="92"/>
      <c r="IK17" s="92"/>
      <c r="IL17" s="92"/>
      <c r="IM17" s="92"/>
      <c r="IN17" s="92"/>
      <c r="IO17" s="92"/>
      <c r="IP17" s="92"/>
      <c r="IQ17" s="92"/>
      <c r="IR17" s="92"/>
      <c r="IS17" s="92"/>
      <c r="IT17" s="92"/>
      <c r="IU17" s="92"/>
      <c r="IV17" s="92"/>
      <c r="IW17" s="92"/>
      <c r="IX17" s="92"/>
      <c r="IY17" s="92"/>
      <c r="IZ17" s="92"/>
      <c r="JA17" s="92"/>
      <c r="JB17" s="92"/>
      <c r="JC17" s="92"/>
      <c r="JD17" s="92"/>
      <c r="JE17" s="92"/>
      <c r="JF17" s="92"/>
      <c r="JG17" s="92"/>
      <c r="JH17" s="92"/>
      <c r="JI17" s="92"/>
      <c r="JJ17" s="92"/>
      <c r="JK17" s="92"/>
      <c r="JL17" s="92"/>
      <c r="JM17" s="92"/>
      <c r="JN17" s="92"/>
      <c r="JO17" s="92"/>
      <c r="JP17" s="92"/>
      <c r="JQ17" s="92"/>
      <c r="JR17" s="92"/>
      <c r="JS17" s="92"/>
      <c r="JT17" s="92"/>
      <c r="JU17" s="92"/>
      <c r="JV17" s="92"/>
      <c r="JW17" s="92"/>
      <c r="JX17" s="92"/>
      <c r="JY17" s="92"/>
      <c r="JZ17" s="92"/>
      <c r="KA17" s="92"/>
      <c r="KB17" s="92"/>
      <c r="KC17" s="92"/>
      <c r="KD17" s="92"/>
      <c r="KE17" s="92"/>
    </row>
    <row r="18" spans="1:291" s="93" customFormat="1" ht="38.450000000000003" customHeight="1" outlineLevel="1" thickBot="1">
      <c r="A18" s="90"/>
      <c r="B18" s="225" t="s">
        <v>346</v>
      </c>
      <c r="C18" s="225"/>
      <c r="D18" s="233"/>
      <c r="E18" s="233"/>
      <c r="F18" s="98"/>
      <c r="G18" s="94">
        <v>0.1</v>
      </c>
      <c r="H18" s="95">
        <v>45957</v>
      </c>
      <c r="I18" s="102">
        <v>45961</v>
      </c>
      <c r="J18" s="91"/>
      <c r="K18" s="91"/>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2"/>
      <c r="BF18" s="92"/>
      <c r="BG18" s="92"/>
      <c r="BH18" s="92"/>
      <c r="BI18" s="92"/>
      <c r="BJ18" s="92"/>
      <c r="BK18" s="92"/>
      <c r="BL18" s="92"/>
      <c r="BM18" s="92"/>
      <c r="BN18" s="92"/>
      <c r="BO18" s="92"/>
      <c r="BP18" s="92"/>
      <c r="BQ18" s="92"/>
      <c r="BR18" s="92"/>
      <c r="BS18" s="92"/>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c r="DC18" s="92"/>
      <c r="DD18" s="92"/>
      <c r="DE18" s="92"/>
      <c r="DF18" s="92"/>
      <c r="DG18" s="92"/>
      <c r="DH18" s="92"/>
      <c r="DI18" s="92"/>
      <c r="DJ18" s="92"/>
      <c r="DK18" s="92"/>
      <c r="DL18" s="92"/>
      <c r="DM18" s="92"/>
      <c r="DN18" s="92"/>
      <c r="DO18" s="92"/>
      <c r="DP18" s="92"/>
      <c r="DQ18" s="92"/>
      <c r="DR18" s="92"/>
      <c r="DS18" s="92"/>
      <c r="DT18" s="92"/>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c r="IL18" s="92"/>
      <c r="IM18" s="92"/>
      <c r="IN18" s="92"/>
      <c r="IO18" s="92"/>
      <c r="IP18" s="92"/>
      <c r="IQ18" s="92"/>
      <c r="IR18" s="92"/>
      <c r="IS18" s="92"/>
      <c r="IT18" s="92"/>
      <c r="IU18" s="92"/>
      <c r="IV18" s="92"/>
      <c r="IW18" s="92"/>
      <c r="IX18" s="92"/>
      <c r="IY18" s="92"/>
      <c r="IZ18" s="92"/>
      <c r="JA18" s="92"/>
      <c r="JB18" s="92"/>
      <c r="JC18" s="92"/>
      <c r="JD18" s="92"/>
      <c r="JE18" s="92"/>
      <c r="JF18" s="92"/>
      <c r="JG18" s="92"/>
      <c r="JH18" s="92"/>
      <c r="JI18" s="92"/>
      <c r="JJ18" s="92"/>
      <c r="JK18" s="92"/>
      <c r="JL18" s="92"/>
      <c r="JM18" s="92"/>
      <c r="JN18" s="92"/>
      <c r="JO18" s="92"/>
      <c r="JP18" s="92"/>
      <c r="JQ18" s="92"/>
      <c r="JR18" s="92"/>
      <c r="JS18" s="92"/>
      <c r="JT18" s="92"/>
      <c r="JU18" s="92"/>
      <c r="JV18" s="92"/>
      <c r="JW18" s="92"/>
      <c r="JX18" s="92"/>
      <c r="JY18" s="92"/>
      <c r="JZ18" s="92"/>
      <c r="KA18" s="92"/>
      <c r="KB18" s="92"/>
      <c r="KC18" s="92"/>
      <c r="KD18" s="92"/>
      <c r="KE18" s="92"/>
    </row>
    <row r="19" spans="1:291" s="93" customFormat="1" ht="91.9" customHeight="1" outlineLevel="1" thickBot="1">
      <c r="A19" s="90"/>
      <c r="B19" s="225" t="s">
        <v>347</v>
      </c>
      <c r="C19" s="225"/>
      <c r="D19" s="232"/>
      <c r="E19" s="232"/>
      <c r="F19" s="98" t="s">
        <v>363</v>
      </c>
      <c r="G19" s="94">
        <v>0.4</v>
      </c>
      <c r="H19" s="95">
        <v>45957</v>
      </c>
      <c r="I19" s="102">
        <v>45961</v>
      </c>
      <c r="J19" s="91"/>
      <c r="K19" s="91"/>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92"/>
      <c r="AT19" s="92"/>
      <c r="AU19" s="92"/>
      <c r="AV19" s="92"/>
      <c r="AW19" s="92"/>
      <c r="AX19" s="92"/>
      <c r="AY19" s="92"/>
      <c r="AZ19" s="92"/>
      <c r="BA19" s="92"/>
      <c r="BB19" s="92"/>
      <c r="BC19" s="92"/>
      <c r="BD19" s="92"/>
      <c r="BE19" s="92"/>
      <c r="BF19" s="92"/>
      <c r="BG19" s="92"/>
      <c r="BH19" s="92"/>
      <c r="BI19" s="92"/>
      <c r="BJ19" s="92"/>
      <c r="BK19" s="92"/>
      <c r="BL19" s="92"/>
      <c r="BM19" s="92"/>
      <c r="BN19" s="92"/>
      <c r="BO19" s="92"/>
      <c r="BP19" s="92"/>
      <c r="BQ19" s="92"/>
      <c r="BR19" s="92"/>
      <c r="BS19" s="92"/>
      <c r="BT19" s="92"/>
      <c r="BU19" s="92"/>
      <c r="BV19" s="92"/>
      <c r="BW19" s="92"/>
      <c r="BX19" s="92"/>
      <c r="BY19" s="92"/>
      <c r="BZ19" s="92"/>
      <c r="CA19" s="92"/>
      <c r="CB19" s="92"/>
      <c r="CC19" s="92"/>
      <c r="CD19" s="92"/>
      <c r="CE19" s="92"/>
      <c r="CF19" s="92"/>
      <c r="CG19" s="92"/>
      <c r="CH19" s="92"/>
      <c r="CI19" s="92"/>
      <c r="CJ19" s="92"/>
      <c r="CK19" s="92"/>
      <c r="CL19" s="92"/>
      <c r="CM19" s="92"/>
      <c r="CN19" s="92"/>
      <c r="CO19" s="92"/>
      <c r="CP19" s="92"/>
      <c r="CQ19" s="92"/>
      <c r="CR19" s="92"/>
      <c r="CS19" s="92"/>
      <c r="CT19" s="92"/>
      <c r="CU19" s="92"/>
      <c r="CV19" s="92"/>
      <c r="CW19" s="92"/>
      <c r="CX19" s="92"/>
      <c r="CY19" s="92"/>
      <c r="CZ19" s="92"/>
      <c r="DA19" s="92"/>
      <c r="DB19" s="92"/>
      <c r="DC19" s="92"/>
      <c r="DD19" s="92"/>
      <c r="DE19" s="92"/>
      <c r="DF19" s="92"/>
      <c r="DG19" s="92"/>
      <c r="DH19" s="92"/>
      <c r="DI19" s="92"/>
      <c r="DJ19" s="92"/>
      <c r="DK19" s="92"/>
      <c r="DL19" s="92"/>
      <c r="DM19" s="92"/>
      <c r="DN19" s="92"/>
      <c r="DO19" s="92"/>
      <c r="DP19" s="92"/>
      <c r="DQ19" s="92"/>
      <c r="DR19" s="92"/>
      <c r="DS19" s="92"/>
      <c r="DT19" s="92"/>
      <c r="DU19" s="92"/>
      <c r="DV19" s="92"/>
      <c r="DW19" s="92"/>
      <c r="DX19" s="92"/>
      <c r="DY19" s="92"/>
      <c r="DZ19" s="92"/>
      <c r="EA19" s="92"/>
      <c r="EB19" s="92"/>
      <c r="EC19" s="92"/>
      <c r="ED19" s="92"/>
      <c r="EE19" s="92"/>
      <c r="EF19" s="92"/>
      <c r="EG19" s="92"/>
      <c r="EH19" s="92"/>
      <c r="EI19" s="92"/>
      <c r="EJ19" s="92"/>
      <c r="EK19" s="92"/>
      <c r="EL19" s="92"/>
      <c r="EM19" s="92"/>
      <c r="EN19" s="92"/>
      <c r="EO19" s="92"/>
      <c r="EP19" s="92"/>
      <c r="EQ19" s="92"/>
      <c r="ER19" s="92"/>
      <c r="ES19" s="92"/>
      <c r="ET19" s="92"/>
      <c r="EU19" s="92"/>
      <c r="EV19" s="92"/>
      <c r="EW19" s="92"/>
      <c r="EX19" s="92"/>
      <c r="EY19" s="92"/>
      <c r="EZ19" s="92"/>
      <c r="FA19" s="92"/>
      <c r="FB19" s="92"/>
      <c r="FC19" s="92"/>
      <c r="FD19" s="92"/>
      <c r="FE19" s="92"/>
      <c r="FF19" s="92"/>
      <c r="FG19" s="92"/>
      <c r="FH19" s="92"/>
      <c r="FI19" s="92"/>
      <c r="FJ19" s="92"/>
      <c r="FK19" s="92"/>
      <c r="FL19" s="92"/>
      <c r="FM19" s="92"/>
      <c r="FN19" s="92"/>
      <c r="FO19" s="92"/>
      <c r="FP19" s="92"/>
      <c r="FQ19" s="92"/>
      <c r="FR19" s="92"/>
      <c r="FS19" s="92"/>
      <c r="FT19" s="92"/>
      <c r="FU19" s="92"/>
      <c r="FV19" s="92"/>
      <c r="FW19" s="92"/>
      <c r="FX19" s="92"/>
      <c r="FY19" s="92"/>
      <c r="FZ19" s="92"/>
      <c r="GA19" s="92"/>
      <c r="GB19" s="92"/>
      <c r="GC19" s="92"/>
      <c r="GD19" s="92"/>
      <c r="GE19" s="92"/>
      <c r="GF19" s="92"/>
      <c r="GG19" s="92"/>
      <c r="GH19" s="92"/>
      <c r="GI19" s="92"/>
      <c r="GJ19" s="92"/>
      <c r="GK19" s="92"/>
      <c r="GL19" s="92"/>
      <c r="GM19" s="92"/>
      <c r="GN19" s="92"/>
      <c r="GO19" s="92"/>
      <c r="GP19" s="92"/>
      <c r="GQ19" s="92"/>
      <c r="GR19" s="92"/>
      <c r="GS19" s="92"/>
      <c r="GT19" s="92"/>
      <c r="GU19" s="92"/>
      <c r="GV19" s="92"/>
      <c r="GW19" s="92"/>
      <c r="GX19" s="92"/>
      <c r="GY19" s="92"/>
      <c r="GZ19" s="92"/>
      <c r="HA19" s="92"/>
      <c r="HB19" s="92"/>
      <c r="HC19" s="92"/>
      <c r="HD19" s="92"/>
      <c r="HE19" s="92"/>
      <c r="HF19" s="92"/>
      <c r="HG19" s="92"/>
      <c r="HH19" s="92"/>
      <c r="HI19" s="92"/>
      <c r="HJ19" s="92"/>
      <c r="HK19" s="92"/>
      <c r="HL19" s="92"/>
      <c r="HM19" s="92"/>
      <c r="HN19" s="92"/>
      <c r="HO19" s="92"/>
      <c r="HP19" s="92"/>
      <c r="HQ19" s="92"/>
      <c r="HR19" s="92"/>
      <c r="HS19" s="92"/>
      <c r="HT19" s="92"/>
      <c r="HU19" s="92"/>
      <c r="HV19" s="92"/>
      <c r="HW19" s="92"/>
      <c r="HX19" s="92"/>
      <c r="HY19" s="92"/>
      <c r="HZ19" s="92"/>
      <c r="IA19" s="92"/>
      <c r="IB19" s="92"/>
      <c r="IC19" s="92"/>
      <c r="ID19" s="92"/>
      <c r="IE19" s="92"/>
      <c r="IF19" s="92"/>
      <c r="IG19" s="92"/>
      <c r="IH19" s="92"/>
      <c r="II19" s="92"/>
      <c r="IJ19" s="92"/>
      <c r="IK19" s="92"/>
      <c r="IL19" s="92"/>
      <c r="IM19" s="92"/>
      <c r="IN19" s="92"/>
      <c r="IO19" s="92"/>
      <c r="IP19" s="92"/>
      <c r="IQ19" s="92"/>
      <c r="IR19" s="92"/>
      <c r="IS19" s="92"/>
      <c r="IT19" s="92"/>
      <c r="IU19" s="92"/>
      <c r="IV19" s="92"/>
      <c r="IW19" s="92"/>
      <c r="IX19" s="92"/>
      <c r="IY19" s="92"/>
      <c r="IZ19" s="92"/>
      <c r="JA19" s="92"/>
      <c r="JB19" s="92"/>
      <c r="JC19" s="92"/>
      <c r="JD19" s="92"/>
      <c r="JE19" s="92"/>
      <c r="JF19" s="92"/>
      <c r="JG19" s="92"/>
      <c r="JH19" s="92"/>
      <c r="JI19" s="92"/>
      <c r="JJ19" s="92"/>
      <c r="JK19" s="92"/>
      <c r="JL19" s="92"/>
      <c r="JM19" s="92"/>
      <c r="JN19" s="92"/>
      <c r="JO19" s="92"/>
      <c r="JP19" s="92"/>
      <c r="JQ19" s="92"/>
      <c r="JR19" s="92"/>
      <c r="JS19" s="92"/>
      <c r="JT19" s="92"/>
      <c r="JU19" s="92"/>
      <c r="JV19" s="92"/>
      <c r="JW19" s="92"/>
      <c r="JX19" s="92"/>
      <c r="JY19" s="92"/>
      <c r="JZ19" s="92"/>
      <c r="KA19" s="92"/>
      <c r="KB19" s="92"/>
      <c r="KC19" s="92"/>
      <c r="KD19" s="92"/>
      <c r="KE19" s="92"/>
    </row>
    <row r="20" spans="1:291" s="93" customFormat="1" ht="38.450000000000003" customHeight="1" outlineLevel="1" thickBot="1">
      <c r="A20" s="90"/>
      <c r="B20" s="225"/>
      <c r="C20" s="225"/>
      <c r="D20" s="98"/>
      <c r="E20" s="98"/>
      <c r="F20" s="98"/>
      <c r="G20" s="94"/>
      <c r="H20" s="95"/>
      <c r="I20" s="95"/>
      <c r="J20" s="91"/>
      <c r="K20" s="91"/>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c r="BB20" s="92"/>
      <c r="BC20" s="92"/>
      <c r="BD20" s="92"/>
      <c r="BE20" s="92"/>
      <c r="BF20" s="92"/>
      <c r="BG20" s="92"/>
      <c r="BH20" s="92"/>
      <c r="BI20" s="92"/>
      <c r="BJ20" s="92"/>
      <c r="BK20" s="92"/>
      <c r="BL20" s="92"/>
      <c r="BM20" s="92"/>
      <c r="BN20" s="92"/>
      <c r="BO20" s="92"/>
      <c r="BP20" s="92"/>
      <c r="BQ20" s="92"/>
      <c r="BR20" s="92"/>
      <c r="BS20" s="92"/>
      <c r="BT20" s="92"/>
      <c r="BU20" s="92"/>
      <c r="BV20" s="92"/>
      <c r="BW20" s="92"/>
      <c r="BX20" s="92"/>
      <c r="BY20" s="92"/>
      <c r="BZ20" s="92"/>
      <c r="CA20" s="92"/>
      <c r="CB20" s="92"/>
      <c r="CC20" s="92"/>
      <c r="CD20" s="92"/>
      <c r="CE20" s="92"/>
      <c r="CF20" s="92"/>
      <c r="CG20" s="92"/>
      <c r="CH20" s="92"/>
      <c r="CI20" s="92"/>
      <c r="CJ20" s="92"/>
      <c r="CK20" s="92"/>
      <c r="CL20" s="92"/>
      <c r="CM20" s="92"/>
      <c r="CN20" s="92"/>
      <c r="CO20" s="92"/>
      <c r="CP20" s="92"/>
      <c r="CQ20" s="92"/>
      <c r="CR20" s="92"/>
      <c r="CS20" s="92"/>
      <c r="CT20" s="92"/>
      <c r="CU20" s="92"/>
      <c r="CV20" s="92"/>
      <c r="CW20" s="92"/>
      <c r="CX20" s="92"/>
      <c r="CY20" s="92"/>
      <c r="CZ20" s="92"/>
      <c r="DA20" s="92"/>
      <c r="DB20" s="92"/>
      <c r="DC20" s="92"/>
      <c r="DD20" s="92"/>
      <c r="DE20" s="92"/>
      <c r="DF20" s="92"/>
      <c r="DG20" s="92"/>
      <c r="DH20" s="92"/>
      <c r="DI20" s="92"/>
      <c r="DJ20" s="92"/>
      <c r="DK20" s="92"/>
      <c r="DL20" s="92"/>
      <c r="DM20" s="92"/>
      <c r="DN20" s="92"/>
      <c r="DO20" s="92"/>
      <c r="DP20" s="92"/>
      <c r="DQ20" s="92"/>
      <c r="DR20" s="92"/>
      <c r="DS20" s="92"/>
      <c r="DT20" s="92"/>
      <c r="DU20" s="92"/>
      <c r="DV20" s="92"/>
      <c r="DW20" s="92"/>
      <c r="DX20" s="92"/>
      <c r="DY20" s="92"/>
      <c r="DZ20" s="92"/>
      <c r="EA20" s="92"/>
      <c r="EB20" s="92"/>
      <c r="EC20" s="92"/>
      <c r="ED20" s="92"/>
      <c r="EE20" s="92"/>
      <c r="EF20" s="92"/>
      <c r="EG20" s="92"/>
      <c r="EH20" s="92"/>
      <c r="EI20" s="92"/>
      <c r="EJ20" s="92"/>
      <c r="EK20" s="92"/>
      <c r="EL20" s="92"/>
      <c r="EM20" s="92"/>
      <c r="EN20" s="92"/>
      <c r="EO20" s="92"/>
      <c r="EP20" s="92"/>
      <c r="EQ20" s="92"/>
      <c r="ER20" s="92"/>
      <c r="ES20" s="92"/>
      <c r="ET20" s="92"/>
      <c r="EU20" s="92"/>
      <c r="EV20" s="92"/>
      <c r="EW20" s="92"/>
      <c r="EX20" s="92"/>
      <c r="EY20" s="92"/>
      <c r="EZ20" s="92"/>
      <c r="FA20" s="92"/>
      <c r="FB20" s="92"/>
      <c r="FC20" s="92"/>
      <c r="FD20" s="92"/>
      <c r="FE20" s="92"/>
      <c r="FF20" s="92"/>
      <c r="FG20" s="92"/>
      <c r="FH20" s="92"/>
      <c r="FI20" s="92"/>
      <c r="FJ20" s="92"/>
      <c r="FK20" s="92"/>
      <c r="FL20" s="92"/>
      <c r="FM20" s="92"/>
      <c r="FN20" s="92"/>
      <c r="FO20" s="92"/>
      <c r="FP20" s="92"/>
      <c r="FQ20" s="92"/>
      <c r="FR20" s="92"/>
      <c r="FS20" s="92"/>
      <c r="FT20" s="92"/>
      <c r="FU20" s="92"/>
      <c r="FV20" s="92"/>
      <c r="FW20" s="92"/>
      <c r="FX20" s="92"/>
      <c r="FY20" s="92"/>
      <c r="FZ20" s="92"/>
      <c r="GA20" s="92"/>
      <c r="GB20" s="92"/>
      <c r="GC20" s="92"/>
      <c r="GD20" s="92"/>
      <c r="GE20" s="92"/>
      <c r="GF20" s="92"/>
      <c r="GG20" s="92"/>
      <c r="GH20" s="92"/>
      <c r="GI20" s="92"/>
      <c r="GJ20" s="92"/>
      <c r="GK20" s="92"/>
      <c r="GL20" s="92"/>
      <c r="GM20" s="92"/>
      <c r="GN20" s="92"/>
      <c r="GO20" s="92"/>
      <c r="GP20" s="92"/>
      <c r="GQ20" s="92"/>
      <c r="GR20" s="92"/>
      <c r="GS20" s="92"/>
      <c r="GT20" s="92"/>
      <c r="GU20" s="92"/>
      <c r="GV20" s="92"/>
      <c r="GW20" s="92"/>
      <c r="GX20" s="92"/>
      <c r="GY20" s="92"/>
      <c r="GZ20" s="92"/>
      <c r="HA20" s="92"/>
      <c r="HB20" s="92"/>
      <c r="HC20" s="92"/>
      <c r="HD20" s="92"/>
      <c r="HE20" s="92"/>
      <c r="HF20" s="92"/>
      <c r="HG20" s="92"/>
      <c r="HH20" s="92"/>
      <c r="HI20" s="92"/>
      <c r="HJ20" s="92"/>
      <c r="HK20" s="92"/>
      <c r="HL20" s="92"/>
      <c r="HM20" s="92"/>
      <c r="HN20" s="92"/>
      <c r="HO20" s="92"/>
      <c r="HP20" s="92"/>
      <c r="HQ20" s="92"/>
      <c r="HR20" s="92"/>
      <c r="HS20" s="92"/>
      <c r="HT20" s="92"/>
      <c r="HU20" s="92"/>
      <c r="HV20" s="92"/>
      <c r="HW20" s="92"/>
      <c r="HX20" s="92"/>
      <c r="HY20" s="92"/>
      <c r="HZ20" s="92"/>
      <c r="IA20" s="92"/>
      <c r="IB20" s="92"/>
      <c r="IC20" s="92"/>
      <c r="ID20" s="92"/>
      <c r="IE20" s="92"/>
      <c r="IF20" s="92"/>
      <c r="IG20" s="92"/>
      <c r="IH20" s="92"/>
      <c r="II20" s="92"/>
      <c r="IJ20" s="92"/>
      <c r="IK20" s="92"/>
      <c r="IL20" s="92"/>
      <c r="IM20" s="92"/>
      <c r="IN20" s="92"/>
      <c r="IO20" s="92"/>
      <c r="IP20" s="92"/>
      <c r="IQ20" s="92"/>
      <c r="IR20" s="92"/>
      <c r="IS20" s="92"/>
      <c r="IT20" s="92"/>
      <c r="IU20" s="92"/>
      <c r="IV20" s="92"/>
      <c r="IW20" s="92"/>
      <c r="IX20" s="92"/>
      <c r="IY20" s="92"/>
      <c r="IZ20" s="92"/>
      <c r="JA20" s="92"/>
      <c r="JB20" s="92"/>
      <c r="JC20" s="92"/>
      <c r="JD20" s="92"/>
      <c r="JE20" s="92"/>
      <c r="JF20" s="92"/>
      <c r="JG20" s="92"/>
      <c r="JH20" s="92"/>
      <c r="JI20" s="92"/>
      <c r="JJ20" s="92"/>
      <c r="JK20" s="92"/>
      <c r="JL20" s="92"/>
      <c r="JM20" s="92"/>
      <c r="JN20" s="92"/>
      <c r="JO20" s="92"/>
      <c r="JP20" s="92"/>
      <c r="JQ20" s="92"/>
      <c r="JR20" s="92"/>
      <c r="JS20" s="92"/>
      <c r="JT20" s="92"/>
      <c r="JU20" s="92"/>
      <c r="JV20" s="92"/>
      <c r="JW20" s="92"/>
      <c r="JX20" s="92"/>
      <c r="JY20" s="92"/>
      <c r="JZ20" s="92"/>
      <c r="KA20" s="92"/>
      <c r="KB20" s="92"/>
      <c r="KC20" s="92"/>
      <c r="KD20" s="92"/>
      <c r="KE20" s="92"/>
    </row>
    <row r="21" spans="1:291" s="93" customFormat="1" ht="36.6" customHeight="1" outlineLevel="1" thickBot="1">
      <c r="A21" s="90"/>
      <c r="B21" s="225"/>
      <c r="C21" s="225"/>
      <c r="D21" s="98"/>
      <c r="E21" s="98"/>
      <c r="F21" s="98"/>
      <c r="G21" s="94"/>
      <c r="H21" s="95"/>
      <c r="I21" s="95"/>
      <c r="J21" s="91"/>
      <c r="K21" s="91"/>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92"/>
      <c r="BD21" s="92"/>
      <c r="BE21" s="92"/>
      <c r="BF21" s="92"/>
      <c r="BG21" s="92"/>
      <c r="BH21" s="92"/>
      <c r="BI21" s="92"/>
      <c r="BJ21" s="92"/>
      <c r="BK21" s="92"/>
      <c r="BL21" s="92"/>
      <c r="BM21" s="92"/>
      <c r="BN21" s="92"/>
      <c r="BO21" s="92"/>
      <c r="BP21" s="92"/>
      <c r="BQ21" s="92"/>
      <c r="BR21" s="92"/>
      <c r="BS21" s="92"/>
      <c r="BT21" s="92"/>
      <c r="BU21" s="92"/>
      <c r="BV21" s="92"/>
      <c r="BW21" s="92"/>
      <c r="BX21" s="92"/>
      <c r="BY21" s="92"/>
      <c r="BZ21" s="92"/>
      <c r="CA21" s="92"/>
      <c r="CB21" s="92"/>
      <c r="CC21" s="92"/>
      <c r="CD21" s="92"/>
      <c r="CE21" s="92"/>
      <c r="CF21" s="92"/>
      <c r="CG21" s="92"/>
      <c r="CH21" s="92"/>
      <c r="CI21" s="92"/>
      <c r="CJ21" s="92"/>
      <c r="CK21" s="92"/>
      <c r="CL21" s="92"/>
      <c r="CM21" s="92"/>
      <c r="CN21" s="92"/>
      <c r="CO21" s="92"/>
      <c r="CP21" s="92"/>
      <c r="CQ21" s="92"/>
      <c r="CR21" s="92"/>
      <c r="CS21" s="92"/>
      <c r="CT21" s="92"/>
      <c r="CU21" s="92"/>
      <c r="CV21" s="92"/>
      <c r="CW21" s="92"/>
      <c r="CX21" s="92"/>
      <c r="CY21" s="92"/>
      <c r="CZ21" s="92"/>
      <c r="DA21" s="92"/>
      <c r="DB21" s="92"/>
      <c r="DC21" s="92"/>
      <c r="DD21" s="92"/>
      <c r="DE21" s="92"/>
      <c r="DF21" s="92"/>
      <c r="DG21" s="92"/>
      <c r="DH21" s="92"/>
      <c r="DI21" s="92"/>
      <c r="DJ21" s="92"/>
      <c r="DK21" s="92"/>
      <c r="DL21" s="92"/>
      <c r="DM21" s="92"/>
      <c r="DN21" s="92"/>
      <c r="DO21" s="92"/>
      <c r="DP21" s="92"/>
      <c r="DQ21" s="92"/>
      <c r="DR21" s="92"/>
      <c r="DS21" s="92"/>
      <c r="DT21" s="92"/>
      <c r="DU21" s="92"/>
      <c r="DV21" s="92"/>
      <c r="DW21" s="92"/>
      <c r="DX21" s="92"/>
      <c r="DY21" s="92"/>
      <c r="DZ21" s="92"/>
      <c r="EA21" s="92"/>
      <c r="EB21" s="92"/>
      <c r="EC21" s="92"/>
      <c r="ED21" s="92"/>
      <c r="EE21" s="92"/>
      <c r="EF21" s="92"/>
      <c r="EG21" s="92"/>
      <c r="EH21" s="92"/>
      <c r="EI21" s="92"/>
      <c r="EJ21" s="92"/>
      <c r="EK21" s="92"/>
      <c r="EL21" s="92"/>
      <c r="EM21" s="92"/>
      <c r="EN21" s="92"/>
      <c r="EO21" s="92"/>
      <c r="EP21" s="92"/>
      <c r="EQ21" s="92"/>
      <c r="ER21" s="92"/>
      <c r="ES21" s="92"/>
      <c r="ET21" s="92"/>
      <c r="EU21" s="92"/>
      <c r="EV21" s="92"/>
      <c r="EW21" s="92"/>
      <c r="EX21" s="92"/>
      <c r="EY21" s="92"/>
      <c r="EZ21" s="92"/>
      <c r="FA21" s="92"/>
      <c r="FB21" s="92"/>
      <c r="FC21" s="92"/>
      <c r="FD21" s="92"/>
      <c r="FE21" s="92"/>
      <c r="FF21" s="92"/>
      <c r="FG21" s="92"/>
      <c r="FH21" s="92"/>
      <c r="FI21" s="92"/>
      <c r="FJ21" s="92"/>
      <c r="FK21" s="92"/>
      <c r="FL21" s="92"/>
      <c r="FM21" s="92"/>
      <c r="FN21" s="92"/>
      <c r="FO21" s="92"/>
      <c r="FP21" s="92"/>
      <c r="FQ21" s="92"/>
      <c r="FR21" s="92"/>
      <c r="FS21" s="92"/>
      <c r="FT21" s="92"/>
      <c r="FU21" s="92"/>
      <c r="FV21" s="92"/>
      <c r="FW21" s="92"/>
      <c r="FX21" s="92"/>
      <c r="FY21" s="92"/>
      <c r="FZ21" s="92"/>
      <c r="GA21" s="92"/>
      <c r="GB21" s="92"/>
      <c r="GC21" s="92"/>
      <c r="GD21" s="92"/>
      <c r="GE21" s="92"/>
      <c r="GF21" s="92"/>
      <c r="GG21" s="92"/>
      <c r="GH21" s="92"/>
      <c r="GI21" s="92"/>
      <c r="GJ21" s="92"/>
      <c r="GK21" s="92"/>
      <c r="GL21" s="92"/>
      <c r="GM21" s="92"/>
      <c r="GN21" s="92"/>
      <c r="GO21" s="92"/>
      <c r="GP21" s="92"/>
      <c r="GQ21" s="92"/>
      <c r="GR21" s="92"/>
      <c r="GS21" s="92"/>
      <c r="GT21" s="92"/>
      <c r="GU21" s="92"/>
      <c r="GV21" s="92"/>
      <c r="GW21" s="92"/>
      <c r="GX21" s="92"/>
      <c r="GY21" s="92"/>
      <c r="GZ21" s="92"/>
      <c r="HA21" s="92"/>
      <c r="HB21" s="92"/>
      <c r="HC21" s="92"/>
      <c r="HD21" s="92"/>
      <c r="HE21" s="92"/>
      <c r="HF21" s="92"/>
      <c r="HG21" s="92"/>
      <c r="HH21" s="92"/>
      <c r="HI21" s="92"/>
      <c r="HJ21" s="92"/>
      <c r="HK21" s="92"/>
      <c r="HL21" s="92"/>
      <c r="HM21" s="92"/>
      <c r="HN21" s="92"/>
      <c r="HO21" s="92"/>
      <c r="HP21" s="92"/>
      <c r="HQ21" s="92"/>
      <c r="HR21" s="92"/>
      <c r="HS21" s="92"/>
      <c r="HT21" s="92"/>
      <c r="HU21" s="92"/>
      <c r="HV21" s="92"/>
      <c r="HW21" s="92"/>
      <c r="HX21" s="92"/>
      <c r="HY21" s="92"/>
      <c r="HZ21" s="92"/>
      <c r="IA21" s="92"/>
      <c r="IB21" s="92"/>
      <c r="IC21" s="92"/>
      <c r="ID21" s="92"/>
      <c r="IE21" s="92"/>
      <c r="IF21" s="92"/>
      <c r="IG21" s="92"/>
      <c r="IH21" s="92"/>
      <c r="II21" s="92"/>
      <c r="IJ21" s="92"/>
      <c r="IK21" s="92"/>
      <c r="IL21" s="92"/>
      <c r="IM21" s="92"/>
      <c r="IN21" s="92"/>
      <c r="IO21" s="92"/>
      <c r="IP21" s="92"/>
      <c r="IQ21" s="92"/>
      <c r="IR21" s="92"/>
      <c r="IS21" s="92"/>
      <c r="IT21" s="92"/>
      <c r="IU21" s="92"/>
      <c r="IV21" s="92"/>
      <c r="IW21" s="92"/>
      <c r="IX21" s="92"/>
      <c r="IY21" s="92"/>
      <c r="IZ21" s="92"/>
      <c r="JA21" s="92"/>
      <c r="JB21" s="92"/>
      <c r="JC21" s="92"/>
      <c r="JD21" s="92"/>
      <c r="JE21" s="92"/>
      <c r="JF21" s="92"/>
      <c r="JG21" s="92"/>
      <c r="JH21" s="92"/>
      <c r="JI21" s="92"/>
      <c r="JJ21" s="92"/>
      <c r="JK21" s="92"/>
      <c r="JL21" s="92"/>
      <c r="JM21" s="92"/>
      <c r="JN21" s="92"/>
      <c r="JO21" s="92"/>
      <c r="JP21" s="92"/>
      <c r="JQ21" s="92"/>
      <c r="JR21" s="92"/>
      <c r="JS21" s="92"/>
      <c r="JT21" s="92"/>
      <c r="JU21" s="92"/>
      <c r="JV21" s="92"/>
      <c r="JW21" s="92"/>
      <c r="JX21" s="92"/>
      <c r="JY21" s="92"/>
      <c r="JZ21" s="92"/>
      <c r="KA21" s="92"/>
      <c r="KB21" s="92"/>
      <c r="KC21" s="92"/>
      <c r="KD21" s="92"/>
      <c r="KE21" s="92"/>
    </row>
    <row r="22" spans="1:291" s="93" customFormat="1" ht="24.6" customHeight="1" thickBot="1">
      <c r="A22" s="96"/>
      <c r="B22" s="234" t="s">
        <v>350</v>
      </c>
      <c r="C22" s="234"/>
      <c r="D22" s="234"/>
      <c r="E22" s="104"/>
      <c r="F22" s="104"/>
      <c r="G22" s="100">
        <f>AVERAGE(G23:G27)</f>
        <v>0</v>
      </c>
      <c r="H22" s="101">
        <f>MIN(H23:H27)</f>
        <v>45964</v>
      </c>
      <c r="I22" s="101">
        <f>MAX(I23:I27)</f>
        <v>45968</v>
      </c>
      <c r="J22" s="91"/>
      <c r="K22" s="91"/>
      <c r="L22" s="92"/>
      <c r="M22" s="92"/>
      <c r="N22" s="92"/>
      <c r="O22" s="92"/>
      <c r="P22" s="92"/>
      <c r="Q22" s="92"/>
      <c r="R22" s="92"/>
      <c r="S22" s="92"/>
      <c r="T22" s="92"/>
      <c r="U22" s="92"/>
      <c r="V22" s="92"/>
      <c r="W22" s="92"/>
      <c r="X22" s="97"/>
      <c r="Y22" s="97"/>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92"/>
      <c r="BE22" s="92"/>
      <c r="BF22" s="92"/>
      <c r="BG22" s="92"/>
      <c r="BH22" s="92"/>
      <c r="BI22" s="92"/>
      <c r="BJ22" s="92"/>
      <c r="BK22" s="92"/>
      <c r="BL22" s="92"/>
      <c r="BM22" s="92"/>
      <c r="BN22" s="92"/>
      <c r="BO22" s="92"/>
      <c r="BP22" s="92"/>
      <c r="BQ22" s="92"/>
      <c r="BR22" s="92"/>
      <c r="BS22" s="92"/>
      <c r="BT22" s="92"/>
      <c r="BU22" s="92"/>
      <c r="BV22" s="92"/>
      <c r="BW22" s="92"/>
      <c r="BX22" s="92"/>
      <c r="BY22" s="92"/>
      <c r="BZ22" s="92"/>
      <c r="CA22" s="92"/>
      <c r="CB22" s="92"/>
      <c r="CC22" s="92"/>
      <c r="CD22" s="92"/>
      <c r="CE22" s="92"/>
      <c r="CF22" s="92"/>
      <c r="CG22" s="92"/>
      <c r="CH22" s="92"/>
      <c r="CI22" s="92"/>
      <c r="CJ22" s="92"/>
      <c r="CK22" s="92"/>
      <c r="CL22" s="92"/>
      <c r="CM22" s="92"/>
      <c r="CN22" s="92"/>
      <c r="CO22" s="92"/>
      <c r="CP22" s="92"/>
      <c r="CQ22" s="92"/>
      <c r="CR22" s="92"/>
      <c r="CS22" s="92"/>
      <c r="CT22" s="92"/>
      <c r="CU22" s="92"/>
      <c r="CV22" s="92"/>
      <c r="CW22" s="92"/>
      <c r="CX22" s="92"/>
      <c r="CY22" s="92"/>
      <c r="CZ22" s="92"/>
      <c r="DA22" s="92"/>
      <c r="DB22" s="92"/>
      <c r="DC22" s="92"/>
      <c r="DD22" s="92"/>
      <c r="DE22" s="92"/>
      <c r="DF22" s="92"/>
      <c r="DG22" s="92"/>
      <c r="DH22" s="92"/>
      <c r="DI22" s="92"/>
      <c r="DJ22" s="92"/>
      <c r="DK22" s="92"/>
      <c r="DL22" s="92"/>
      <c r="DM22" s="92"/>
      <c r="DN22" s="92"/>
      <c r="DO22" s="92"/>
      <c r="DP22" s="92"/>
      <c r="DQ22" s="92"/>
      <c r="DR22" s="92"/>
      <c r="DS22" s="92"/>
      <c r="DT22" s="92"/>
      <c r="DU22" s="92"/>
      <c r="DV22" s="92"/>
      <c r="DW22" s="92"/>
      <c r="DX22" s="92"/>
      <c r="DY22" s="92"/>
      <c r="DZ22" s="92"/>
      <c r="EA22" s="92"/>
      <c r="EB22" s="92"/>
      <c r="EC22" s="92"/>
      <c r="ED22" s="92"/>
      <c r="EE22" s="92"/>
      <c r="EF22" s="92"/>
      <c r="EG22" s="92"/>
      <c r="EH22" s="92"/>
      <c r="EI22" s="92"/>
      <c r="EJ22" s="92"/>
      <c r="EK22" s="92"/>
      <c r="EL22" s="92"/>
      <c r="EM22" s="92"/>
      <c r="EN22" s="92"/>
      <c r="EO22" s="92"/>
      <c r="EP22" s="92"/>
      <c r="EQ22" s="92"/>
      <c r="ER22" s="92"/>
      <c r="ES22" s="92"/>
      <c r="ET22" s="92"/>
      <c r="EU22" s="92"/>
      <c r="EV22" s="92"/>
      <c r="EW22" s="92"/>
      <c r="EX22" s="92"/>
      <c r="EY22" s="92"/>
      <c r="EZ22" s="92"/>
      <c r="FA22" s="92"/>
      <c r="FB22" s="92"/>
      <c r="FC22" s="92"/>
      <c r="FD22" s="92"/>
      <c r="FE22" s="92"/>
      <c r="FF22" s="92"/>
      <c r="FG22" s="92"/>
      <c r="FH22" s="92"/>
      <c r="FI22" s="92"/>
      <c r="FJ22" s="92"/>
      <c r="FK22" s="92"/>
      <c r="FL22" s="92"/>
      <c r="FM22" s="92"/>
      <c r="FN22" s="92"/>
      <c r="FO22" s="92"/>
      <c r="FP22" s="92"/>
      <c r="FQ22" s="92"/>
      <c r="FR22" s="92"/>
      <c r="FS22" s="92"/>
      <c r="FT22" s="92"/>
      <c r="FU22" s="92"/>
      <c r="FV22" s="92"/>
      <c r="FW22" s="92"/>
      <c r="FX22" s="92"/>
      <c r="FY22" s="92"/>
      <c r="FZ22" s="92"/>
      <c r="GA22" s="92"/>
      <c r="GB22" s="92"/>
      <c r="GC22" s="92"/>
      <c r="GD22" s="92"/>
      <c r="GE22" s="92"/>
      <c r="GF22" s="92"/>
      <c r="GG22" s="92"/>
      <c r="GH22" s="92"/>
      <c r="GI22" s="92"/>
      <c r="GJ22" s="92"/>
      <c r="GK22" s="92"/>
      <c r="GL22" s="92"/>
      <c r="GM22" s="92"/>
      <c r="GN22" s="92"/>
      <c r="GO22" s="92"/>
      <c r="GP22" s="92"/>
      <c r="GQ22" s="92"/>
      <c r="GR22" s="92"/>
      <c r="GS22" s="92"/>
      <c r="GT22" s="92"/>
      <c r="GU22" s="92"/>
      <c r="GV22" s="92"/>
      <c r="GW22" s="92"/>
      <c r="GX22" s="92"/>
      <c r="GY22" s="92"/>
      <c r="GZ22" s="92"/>
      <c r="HA22" s="92"/>
      <c r="HB22" s="92"/>
      <c r="HC22" s="92"/>
      <c r="HD22" s="92"/>
      <c r="HE22" s="92"/>
      <c r="HF22" s="92"/>
      <c r="HG22" s="92"/>
      <c r="HH22" s="92"/>
      <c r="HI22" s="92"/>
      <c r="HJ22" s="92"/>
      <c r="HK22" s="92"/>
      <c r="HL22" s="92"/>
      <c r="HM22" s="92"/>
      <c r="HN22" s="92"/>
      <c r="HO22" s="92"/>
      <c r="HP22" s="92"/>
      <c r="HQ22" s="92"/>
      <c r="HR22" s="92"/>
      <c r="HS22" s="92"/>
      <c r="HT22" s="92"/>
      <c r="HU22" s="92"/>
      <c r="HV22" s="92"/>
      <c r="HW22" s="92"/>
      <c r="HX22" s="92"/>
      <c r="HY22" s="92"/>
      <c r="HZ22" s="92"/>
      <c r="IA22" s="92"/>
      <c r="IB22" s="92"/>
      <c r="IC22" s="92"/>
      <c r="ID22" s="92"/>
      <c r="IE22" s="92"/>
      <c r="IF22" s="92"/>
      <c r="IG22" s="92"/>
      <c r="IH22" s="92"/>
      <c r="II22" s="92"/>
      <c r="IJ22" s="92"/>
      <c r="IK22" s="92"/>
      <c r="IL22" s="92"/>
      <c r="IM22" s="92"/>
      <c r="IN22" s="92"/>
      <c r="IO22" s="92"/>
      <c r="IP22" s="92"/>
      <c r="IQ22" s="92"/>
      <c r="IR22" s="92"/>
      <c r="IS22" s="92"/>
      <c r="IT22" s="92"/>
      <c r="IU22" s="92"/>
      <c r="IV22" s="92"/>
      <c r="IW22" s="92"/>
      <c r="IX22" s="92"/>
      <c r="IY22" s="92"/>
      <c r="IZ22" s="92"/>
      <c r="JA22" s="92"/>
      <c r="JB22" s="92"/>
      <c r="JC22" s="92"/>
      <c r="JD22" s="92"/>
      <c r="JE22" s="92"/>
      <c r="JF22" s="92"/>
      <c r="JG22" s="92"/>
      <c r="JH22" s="92"/>
      <c r="JI22" s="92"/>
      <c r="JJ22" s="92"/>
      <c r="JK22" s="92"/>
      <c r="JL22" s="92"/>
      <c r="JM22" s="92"/>
      <c r="JN22" s="92"/>
      <c r="JO22" s="92"/>
      <c r="JP22" s="92"/>
      <c r="JQ22" s="92"/>
      <c r="JR22" s="92"/>
      <c r="JS22" s="92"/>
      <c r="JT22" s="92"/>
      <c r="JU22" s="92"/>
      <c r="JV22" s="92"/>
      <c r="JW22" s="92"/>
      <c r="JX22" s="92"/>
      <c r="JY22" s="92"/>
      <c r="JZ22" s="92"/>
      <c r="KA22" s="92"/>
      <c r="KB22" s="92"/>
      <c r="KC22" s="92"/>
      <c r="KD22" s="92"/>
      <c r="KE22" s="92"/>
    </row>
    <row r="23" spans="1:291" s="93" customFormat="1" ht="39" customHeight="1" outlineLevel="1" thickBot="1">
      <c r="A23" s="96"/>
      <c r="B23" s="225" t="s">
        <v>351</v>
      </c>
      <c r="C23" s="225"/>
      <c r="D23" s="230" t="s">
        <v>354</v>
      </c>
      <c r="E23" s="230" t="s">
        <v>355</v>
      </c>
      <c r="F23" s="230" t="s">
        <v>379</v>
      </c>
      <c r="G23" s="94">
        <v>0</v>
      </c>
      <c r="H23" s="95">
        <v>45964</v>
      </c>
      <c r="I23" s="95">
        <v>45968</v>
      </c>
      <c r="J23" s="91"/>
      <c r="K23" s="91"/>
      <c r="L23" s="92"/>
      <c r="M23" s="92"/>
      <c r="N23" s="92"/>
      <c r="O23" s="92"/>
      <c r="P23" s="92"/>
      <c r="Q23" s="92"/>
      <c r="R23" s="92"/>
      <c r="S23" s="92"/>
      <c r="T23" s="92"/>
      <c r="U23" s="92"/>
      <c r="V23" s="92"/>
      <c r="W23" s="92"/>
      <c r="X23" s="97"/>
      <c r="Y23" s="97"/>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92"/>
      <c r="BU23" s="92"/>
      <c r="BV23" s="92"/>
      <c r="BW23" s="92"/>
      <c r="BX23" s="92"/>
      <c r="BY23" s="92"/>
      <c r="BZ23" s="92"/>
      <c r="CA23" s="92"/>
      <c r="CB23" s="92"/>
      <c r="CC23" s="92"/>
      <c r="CD23" s="92"/>
      <c r="CE23" s="92"/>
      <c r="CF23" s="92"/>
      <c r="CG23" s="92"/>
      <c r="CH23" s="92"/>
      <c r="CI23" s="92"/>
      <c r="CJ23" s="92"/>
      <c r="CK23" s="92"/>
      <c r="CL23" s="92"/>
      <c r="CM23" s="92"/>
      <c r="CN23" s="92"/>
      <c r="CO23" s="92"/>
      <c r="CP23" s="92"/>
      <c r="CQ23" s="92"/>
      <c r="CR23" s="92"/>
      <c r="CS23" s="92"/>
      <c r="CT23" s="92"/>
      <c r="CU23" s="92"/>
      <c r="CV23" s="92"/>
      <c r="CW23" s="92"/>
      <c r="CX23" s="92"/>
      <c r="CY23" s="92"/>
      <c r="CZ23" s="92"/>
      <c r="DA23" s="92"/>
      <c r="DB23" s="92"/>
      <c r="DC23" s="92"/>
      <c r="DD23" s="92"/>
      <c r="DE23" s="92"/>
      <c r="DF23" s="92"/>
      <c r="DG23" s="92"/>
      <c r="DH23" s="92"/>
      <c r="DI23" s="92"/>
      <c r="DJ23" s="92"/>
      <c r="DK23" s="92"/>
      <c r="DL23" s="92"/>
      <c r="DM23" s="92"/>
      <c r="DN23" s="92"/>
      <c r="DO23" s="92"/>
      <c r="DP23" s="92"/>
      <c r="DQ23" s="92"/>
      <c r="DR23" s="92"/>
      <c r="DS23" s="92"/>
      <c r="DT23" s="92"/>
      <c r="DU23" s="92"/>
      <c r="DV23" s="92"/>
      <c r="DW23" s="92"/>
      <c r="DX23" s="92"/>
      <c r="DY23" s="92"/>
      <c r="DZ23" s="92"/>
      <c r="EA23" s="92"/>
      <c r="EB23" s="92"/>
      <c r="EC23" s="92"/>
      <c r="ED23" s="92"/>
      <c r="EE23" s="92"/>
      <c r="EF23" s="92"/>
      <c r="EG23" s="92"/>
      <c r="EH23" s="92"/>
      <c r="EI23" s="92"/>
      <c r="EJ23" s="92"/>
      <c r="EK23" s="92"/>
      <c r="EL23" s="92"/>
      <c r="EM23" s="92"/>
      <c r="EN23" s="92"/>
      <c r="EO23" s="92"/>
      <c r="EP23" s="92"/>
      <c r="EQ23" s="92"/>
      <c r="ER23" s="92"/>
      <c r="ES23" s="92"/>
      <c r="ET23" s="92"/>
      <c r="EU23" s="92"/>
      <c r="EV23" s="92"/>
      <c r="EW23" s="92"/>
      <c r="EX23" s="92"/>
      <c r="EY23" s="92"/>
      <c r="EZ23" s="92"/>
      <c r="FA23" s="92"/>
      <c r="FB23" s="92"/>
      <c r="FC23" s="92"/>
      <c r="FD23" s="92"/>
      <c r="FE23" s="92"/>
      <c r="FF23" s="92"/>
      <c r="FG23" s="92"/>
      <c r="FH23" s="92"/>
      <c r="FI23" s="92"/>
      <c r="FJ23" s="92"/>
      <c r="FK23" s="92"/>
      <c r="FL23" s="92"/>
      <c r="FM23" s="92"/>
      <c r="FN23" s="92"/>
      <c r="FO23" s="92"/>
      <c r="FP23" s="92"/>
      <c r="FQ23" s="92"/>
      <c r="FR23" s="92"/>
      <c r="FS23" s="92"/>
      <c r="FT23" s="92"/>
      <c r="FU23" s="92"/>
      <c r="FV23" s="92"/>
      <c r="FW23" s="92"/>
      <c r="FX23" s="92"/>
      <c r="FY23" s="92"/>
      <c r="FZ23" s="92"/>
      <c r="GA23" s="92"/>
      <c r="GB23" s="92"/>
      <c r="GC23" s="92"/>
      <c r="GD23" s="92"/>
      <c r="GE23" s="92"/>
      <c r="GF23" s="92"/>
      <c r="GG23" s="92"/>
      <c r="GH23" s="92"/>
      <c r="GI23" s="92"/>
      <c r="GJ23" s="92"/>
      <c r="GK23" s="92"/>
      <c r="GL23" s="92"/>
      <c r="GM23" s="92"/>
      <c r="GN23" s="92"/>
      <c r="GO23" s="92"/>
      <c r="GP23" s="92"/>
      <c r="GQ23" s="92"/>
      <c r="GR23" s="92"/>
      <c r="GS23" s="92"/>
      <c r="GT23" s="92"/>
      <c r="GU23" s="92"/>
      <c r="GV23" s="92"/>
      <c r="GW23" s="92"/>
      <c r="GX23" s="92"/>
      <c r="GY23" s="92"/>
      <c r="GZ23" s="92"/>
      <c r="HA23" s="92"/>
      <c r="HB23" s="92"/>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2"/>
      <c r="IB23" s="92"/>
      <c r="IC23" s="92"/>
      <c r="ID23" s="92"/>
      <c r="IE23" s="92"/>
      <c r="IF23" s="92"/>
      <c r="IG23" s="92"/>
      <c r="IH23" s="92"/>
      <c r="II23" s="92"/>
      <c r="IJ23" s="92"/>
      <c r="IK23" s="92"/>
      <c r="IL23" s="92"/>
      <c r="IM23" s="92"/>
      <c r="IN23" s="92"/>
      <c r="IO23" s="92"/>
      <c r="IP23" s="92"/>
      <c r="IQ23" s="92"/>
      <c r="IR23" s="92"/>
      <c r="IS23" s="92"/>
      <c r="IT23" s="92"/>
      <c r="IU23" s="92"/>
      <c r="IV23" s="92"/>
      <c r="IW23" s="92"/>
      <c r="IX23" s="92"/>
      <c r="IY23" s="92"/>
      <c r="IZ23" s="92"/>
      <c r="JA23" s="92"/>
      <c r="JB23" s="92"/>
      <c r="JC23" s="92"/>
      <c r="JD23" s="92"/>
      <c r="JE23" s="92"/>
      <c r="JF23" s="92"/>
      <c r="JG23" s="92"/>
      <c r="JH23" s="92"/>
      <c r="JI23" s="92"/>
      <c r="JJ23" s="92"/>
      <c r="JK23" s="92"/>
      <c r="JL23" s="92"/>
      <c r="JM23" s="92"/>
      <c r="JN23" s="92"/>
      <c r="JO23" s="92"/>
      <c r="JP23" s="92"/>
      <c r="JQ23" s="92"/>
      <c r="JR23" s="92"/>
      <c r="JS23" s="92"/>
      <c r="JT23" s="92"/>
      <c r="JU23" s="92"/>
      <c r="JV23" s="92"/>
      <c r="JW23" s="92"/>
      <c r="JX23" s="92"/>
      <c r="JY23" s="92"/>
      <c r="JZ23" s="92"/>
      <c r="KA23" s="92"/>
      <c r="KB23" s="92"/>
      <c r="KC23" s="92"/>
      <c r="KD23" s="92"/>
      <c r="KE23" s="92"/>
    </row>
    <row r="24" spans="1:291" s="93" customFormat="1" ht="39" customHeight="1" outlineLevel="1" thickBot="1">
      <c r="A24" s="96"/>
      <c r="B24" s="225" t="s">
        <v>352</v>
      </c>
      <c r="C24" s="225"/>
      <c r="D24" s="233"/>
      <c r="E24" s="233"/>
      <c r="F24" s="231"/>
      <c r="G24" s="94">
        <v>0</v>
      </c>
      <c r="H24" s="95">
        <v>45964</v>
      </c>
      <c r="I24" s="95">
        <v>45968</v>
      </c>
      <c r="J24" s="91"/>
      <c r="K24" s="91"/>
      <c r="L24" s="92"/>
      <c r="M24" s="92"/>
      <c r="N24" s="92"/>
      <c r="O24" s="92"/>
      <c r="P24" s="92"/>
      <c r="Q24" s="92"/>
      <c r="R24" s="92"/>
      <c r="S24" s="92"/>
      <c r="T24" s="92"/>
      <c r="U24" s="92"/>
      <c r="V24" s="92"/>
      <c r="W24" s="92"/>
      <c r="X24" s="97"/>
      <c r="Y24" s="97"/>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c r="BM24" s="92"/>
      <c r="BN24" s="92"/>
      <c r="BO24" s="92"/>
      <c r="BP24" s="92"/>
      <c r="BQ24" s="92"/>
      <c r="BR24" s="92"/>
      <c r="BS24" s="92"/>
      <c r="BT24" s="92"/>
      <c r="BU24" s="92"/>
      <c r="BV24" s="92"/>
      <c r="BW24" s="92"/>
      <c r="BX24" s="92"/>
      <c r="BY24" s="92"/>
      <c r="BZ24" s="92"/>
      <c r="CA24" s="92"/>
      <c r="CB24" s="92"/>
      <c r="CC24" s="92"/>
      <c r="CD24" s="92"/>
      <c r="CE24" s="92"/>
      <c r="CF24" s="92"/>
      <c r="CG24" s="92"/>
      <c r="CH24" s="92"/>
      <c r="CI24" s="92"/>
      <c r="CJ24" s="92"/>
      <c r="CK24" s="92"/>
      <c r="CL24" s="92"/>
      <c r="CM24" s="92"/>
      <c r="CN24" s="92"/>
      <c r="CO24" s="92"/>
      <c r="CP24" s="92"/>
      <c r="CQ24" s="92"/>
      <c r="CR24" s="92"/>
      <c r="CS24" s="92"/>
      <c r="CT24" s="92"/>
      <c r="CU24" s="92"/>
      <c r="CV24" s="92"/>
      <c r="CW24" s="92"/>
      <c r="CX24" s="92"/>
      <c r="CY24" s="92"/>
      <c r="CZ24" s="92"/>
      <c r="DA24" s="92"/>
      <c r="DB24" s="92"/>
      <c r="DC24" s="92"/>
      <c r="DD24" s="92"/>
      <c r="DE24" s="92"/>
      <c r="DF24" s="92"/>
      <c r="DG24" s="92"/>
      <c r="DH24" s="92"/>
      <c r="DI24" s="92"/>
      <c r="DJ24" s="92"/>
      <c r="DK24" s="92"/>
      <c r="DL24" s="92"/>
      <c r="DM24" s="92"/>
      <c r="DN24" s="92"/>
      <c r="DO24" s="92"/>
      <c r="DP24" s="92"/>
      <c r="DQ24" s="92"/>
      <c r="DR24" s="92"/>
      <c r="DS24" s="92"/>
      <c r="DT24" s="92"/>
      <c r="DU24" s="92"/>
      <c r="DV24" s="92"/>
      <c r="DW24" s="92"/>
      <c r="DX24" s="92"/>
      <c r="DY24" s="92"/>
      <c r="DZ24" s="92"/>
      <c r="EA24" s="92"/>
      <c r="EB24" s="92"/>
      <c r="EC24" s="92"/>
      <c r="ED24" s="92"/>
      <c r="EE24" s="92"/>
      <c r="EF24" s="92"/>
      <c r="EG24" s="92"/>
      <c r="EH24" s="92"/>
      <c r="EI24" s="92"/>
      <c r="EJ24" s="92"/>
      <c r="EK24" s="92"/>
      <c r="EL24" s="92"/>
      <c r="EM24" s="92"/>
      <c r="EN24" s="92"/>
      <c r="EO24" s="92"/>
      <c r="EP24" s="92"/>
      <c r="EQ24" s="92"/>
      <c r="ER24" s="92"/>
      <c r="ES24" s="92"/>
      <c r="ET24" s="92"/>
      <c r="EU24" s="92"/>
      <c r="EV24" s="92"/>
      <c r="EW24" s="92"/>
      <c r="EX24" s="92"/>
      <c r="EY24" s="92"/>
      <c r="EZ24" s="92"/>
      <c r="FA24" s="92"/>
      <c r="FB24" s="92"/>
      <c r="FC24" s="92"/>
      <c r="FD24" s="92"/>
      <c r="FE24" s="92"/>
      <c r="FF24" s="92"/>
      <c r="FG24" s="92"/>
      <c r="FH24" s="92"/>
      <c r="FI24" s="92"/>
      <c r="FJ24" s="92"/>
      <c r="FK24" s="92"/>
      <c r="FL24" s="92"/>
      <c r="FM24" s="92"/>
      <c r="FN24" s="92"/>
      <c r="FO24" s="92"/>
      <c r="FP24" s="92"/>
      <c r="FQ24" s="92"/>
      <c r="FR24" s="92"/>
      <c r="FS24" s="92"/>
      <c r="FT24" s="92"/>
      <c r="FU24" s="92"/>
      <c r="FV24" s="92"/>
      <c r="FW24" s="92"/>
      <c r="FX24" s="92"/>
      <c r="FY24" s="92"/>
      <c r="FZ24" s="92"/>
      <c r="GA24" s="92"/>
      <c r="GB24" s="92"/>
      <c r="GC24" s="92"/>
      <c r="GD24" s="92"/>
      <c r="GE24" s="92"/>
      <c r="GF24" s="92"/>
      <c r="GG24" s="92"/>
      <c r="GH24" s="92"/>
      <c r="GI24" s="92"/>
      <c r="GJ24" s="92"/>
      <c r="GK24" s="92"/>
      <c r="GL24" s="92"/>
      <c r="GM24" s="92"/>
      <c r="GN24" s="92"/>
      <c r="GO24" s="92"/>
      <c r="GP24" s="92"/>
      <c r="GQ24" s="92"/>
      <c r="GR24" s="92"/>
      <c r="GS24" s="92"/>
      <c r="GT24" s="92"/>
      <c r="GU24" s="92"/>
      <c r="GV24" s="92"/>
      <c r="GW24" s="92"/>
      <c r="GX24" s="92"/>
      <c r="GY24" s="92"/>
      <c r="GZ24" s="92"/>
      <c r="HA24" s="92"/>
      <c r="HB24" s="92"/>
      <c r="HC24" s="92"/>
      <c r="HD24" s="92"/>
      <c r="HE24" s="92"/>
      <c r="HF24" s="92"/>
      <c r="HG24" s="92"/>
      <c r="HH24" s="92"/>
      <c r="HI24" s="92"/>
      <c r="HJ24" s="92"/>
      <c r="HK24" s="92"/>
      <c r="HL24" s="92"/>
      <c r="HM24" s="92"/>
      <c r="HN24" s="92"/>
      <c r="HO24" s="92"/>
      <c r="HP24" s="92"/>
      <c r="HQ24" s="92"/>
      <c r="HR24" s="92"/>
      <c r="HS24" s="92"/>
      <c r="HT24" s="92"/>
      <c r="HU24" s="92"/>
      <c r="HV24" s="92"/>
      <c r="HW24" s="92"/>
      <c r="HX24" s="92"/>
      <c r="HY24" s="92"/>
      <c r="HZ24" s="92"/>
      <c r="IA24" s="92"/>
      <c r="IB24" s="92"/>
      <c r="IC24" s="92"/>
      <c r="ID24" s="92"/>
      <c r="IE24" s="92"/>
      <c r="IF24" s="92"/>
      <c r="IG24" s="92"/>
      <c r="IH24" s="92"/>
      <c r="II24" s="92"/>
      <c r="IJ24" s="92"/>
      <c r="IK24" s="92"/>
      <c r="IL24" s="92"/>
      <c r="IM24" s="92"/>
      <c r="IN24" s="92"/>
      <c r="IO24" s="92"/>
      <c r="IP24" s="92"/>
      <c r="IQ24" s="92"/>
      <c r="IR24" s="92"/>
      <c r="IS24" s="92"/>
      <c r="IT24" s="92"/>
      <c r="IU24" s="92"/>
      <c r="IV24" s="92"/>
      <c r="IW24" s="92"/>
      <c r="IX24" s="92"/>
      <c r="IY24" s="92"/>
      <c r="IZ24" s="92"/>
      <c r="JA24" s="92"/>
      <c r="JB24" s="92"/>
      <c r="JC24" s="92"/>
      <c r="JD24" s="92"/>
      <c r="JE24" s="92"/>
      <c r="JF24" s="92"/>
      <c r="JG24" s="92"/>
      <c r="JH24" s="92"/>
      <c r="JI24" s="92"/>
      <c r="JJ24" s="92"/>
      <c r="JK24" s="92"/>
      <c r="JL24" s="92"/>
      <c r="JM24" s="92"/>
      <c r="JN24" s="92"/>
      <c r="JO24" s="92"/>
      <c r="JP24" s="92"/>
      <c r="JQ24" s="92"/>
      <c r="JR24" s="92"/>
      <c r="JS24" s="92"/>
      <c r="JT24" s="92"/>
      <c r="JU24" s="92"/>
      <c r="JV24" s="92"/>
      <c r="JW24" s="92"/>
      <c r="JX24" s="92"/>
      <c r="JY24" s="92"/>
      <c r="JZ24" s="92"/>
      <c r="KA24" s="92"/>
      <c r="KB24" s="92"/>
      <c r="KC24" s="92"/>
      <c r="KD24" s="92"/>
      <c r="KE24" s="92"/>
    </row>
    <row r="25" spans="1:291" s="93" customFormat="1" ht="39" customHeight="1" outlineLevel="1" thickBot="1">
      <c r="A25" s="96"/>
      <c r="B25" s="225" t="s">
        <v>353</v>
      </c>
      <c r="C25" s="225"/>
      <c r="D25" s="232"/>
      <c r="E25" s="232"/>
      <c r="F25" s="232"/>
      <c r="G25" s="94">
        <v>0</v>
      </c>
      <c r="H25" s="95">
        <v>45964</v>
      </c>
      <c r="I25" s="95">
        <v>45968</v>
      </c>
      <c r="J25" s="91"/>
      <c r="K25" s="91"/>
      <c r="L25" s="92"/>
      <c r="M25" s="92"/>
      <c r="N25" s="92"/>
      <c r="O25" s="92"/>
      <c r="P25" s="92"/>
      <c r="Q25" s="92"/>
      <c r="R25" s="92"/>
      <c r="S25" s="92"/>
      <c r="T25" s="92"/>
      <c r="U25" s="92"/>
      <c r="V25" s="92"/>
      <c r="W25" s="92"/>
      <c r="X25" s="97"/>
      <c r="Y25" s="97"/>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c r="BM25" s="92"/>
      <c r="BN25" s="92"/>
      <c r="BO25" s="92"/>
      <c r="BP25" s="92"/>
      <c r="BQ25" s="92"/>
      <c r="BR25" s="92"/>
      <c r="BS25" s="92"/>
      <c r="BT25" s="92"/>
      <c r="BU25" s="92"/>
      <c r="BV25" s="92"/>
      <c r="BW25" s="92"/>
      <c r="BX25" s="92"/>
      <c r="BY25" s="92"/>
      <c r="BZ25" s="92"/>
      <c r="CA25" s="92"/>
      <c r="CB25" s="92"/>
      <c r="CC25" s="92"/>
      <c r="CD25" s="92"/>
      <c r="CE25" s="92"/>
      <c r="CF25" s="92"/>
      <c r="CG25" s="92"/>
      <c r="CH25" s="92"/>
      <c r="CI25" s="92"/>
      <c r="CJ25" s="92"/>
      <c r="CK25" s="92"/>
      <c r="CL25" s="92"/>
      <c r="CM25" s="92"/>
      <c r="CN25" s="92"/>
      <c r="CO25" s="92"/>
      <c r="CP25" s="92"/>
      <c r="CQ25" s="92"/>
      <c r="CR25" s="92"/>
      <c r="CS25" s="92"/>
      <c r="CT25" s="92"/>
      <c r="CU25" s="92"/>
      <c r="CV25" s="92"/>
      <c r="CW25" s="92"/>
      <c r="CX25" s="92"/>
      <c r="CY25" s="92"/>
      <c r="CZ25" s="92"/>
      <c r="DA25" s="92"/>
      <c r="DB25" s="92"/>
      <c r="DC25" s="92"/>
      <c r="DD25" s="92"/>
      <c r="DE25" s="92"/>
      <c r="DF25" s="92"/>
      <c r="DG25" s="92"/>
      <c r="DH25" s="92"/>
      <c r="DI25" s="92"/>
      <c r="DJ25" s="92"/>
      <c r="DK25" s="92"/>
      <c r="DL25" s="92"/>
      <c r="DM25" s="92"/>
      <c r="DN25" s="92"/>
      <c r="DO25" s="92"/>
      <c r="DP25" s="92"/>
      <c r="DQ25" s="92"/>
      <c r="DR25" s="92"/>
      <c r="DS25" s="92"/>
      <c r="DT25" s="92"/>
      <c r="DU25" s="92"/>
      <c r="DV25" s="92"/>
      <c r="DW25" s="92"/>
      <c r="DX25" s="92"/>
      <c r="DY25" s="92"/>
      <c r="DZ25" s="92"/>
      <c r="EA25" s="92"/>
      <c r="EB25" s="92"/>
      <c r="EC25" s="92"/>
      <c r="ED25" s="92"/>
      <c r="EE25" s="92"/>
      <c r="EF25" s="92"/>
      <c r="EG25" s="92"/>
      <c r="EH25" s="92"/>
      <c r="EI25" s="92"/>
      <c r="EJ25" s="92"/>
      <c r="EK25" s="92"/>
      <c r="EL25" s="92"/>
      <c r="EM25" s="92"/>
      <c r="EN25" s="92"/>
      <c r="EO25" s="92"/>
      <c r="EP25" s="92"/>
      <c r="EQ25" s="92"/>
      <c r="ER25" s="92"/>
      <c r="ES25" s="92"/>
      <c r="ET25" s="92"/>
      <c r="EU25" s="92"/>
      <c r="EV25" s="92"/>
      <c r="EW25" s="92"/>
      <c r="EX25" s="92"/>
      <c r="EY25" s="92"/>
      <c r="EZ25" s="92"/>
      <c r="FA25" s="92"/>
      <c r="FB25" s="92"/>
      <c r="FC25" s="92"/>
      <c r="FD25" s="92"/>
      <c r="FE25" s="92"/>
      <c r="FF25" s="92"/>
      <c r="FG25" s="92"/>
      <c r="FH25" s="92"/>
      <c r="FI25" s="92"/>
      <c r="FJ25" s="92"/>
      <c r="FK25" s="92"/>
      <c r="FL25" s="92"/>
      <c r="FM25" s="92"/>
      <c r="FN25" s="92"/>
      <c r="FO25" s="92"/>
      <c r="FP25" s="92"/>
      <c r="FQ25" s="92"/>
      <c r="FR25" s="92"/>
      <c r="FS25" s="92"/>
      <c r="FT25" s="92"/>
      <c r="FU25" s="92"/>
      <c r="FV25" s="92"/>
      <c r="FW25" s="92"/>
      <c r="FX25" s="92"/>
      <c r="FY25" s="92"/>
      <c r="FZ25" s="92"/>
      <c r="GA25" s="92"/>
      <c r="GB25" s="92"/>
      <c r="GC25" s="92"/>
      <c r="GD25" s="92"/>
      <c r="GE25" s="92"/>
      <c r="GF25" s="92"/>
      <c r="GG25" s="92"/>
      <c r="GH25" s="92"/>
      <c r="GI25" s="92"/>
      <c r="GJ25" s="92"/>
      <c r="GK25" s="92"/>
      <c r="GL25" s="92"/>
      <c r="GM25" s="92"/>
      <c r="GN25" s="92"/>
      <c r="GO25" s="92"/>
      <c r="GP25" s="92"/>
      <c r="GQ25" s="92"/>
      <c r="GR25" s="92"/>
      <c r="GS25" s="92"/>
      <c r="GT25" s="92"/>
      <c r="GU25" s="92"/>
      <c r="GV25" s="92"/>
      <c r="GW25" s="92"/>
      <c r="GX25" s="92"/>
      <c r="GY25" s="92"/>
      <c r="GZ25" s="92"/>
      <c r="HA25" s="92"/>
      <c r="HB25" s="92"/>
      <c r="HC25" s="92"/>
      <c r="HD25" s="92"/>
      <c r="HE25" s="92"/>
      <c r="HF25" s="92"/>
      <c r="HG25" s="92"/>
      <c r="HH25" s="92"/>
      <c r="HI25" s="92"/>
      <c r="HJ25" s="92"/>
      <c r="HK25" s="92"/>
      <c r="HL25" s="92"/>
      <c r="HM25" s="92"/>
      <c r="HN25" s="92"/>
      <c r="HO25" s="92"/>
      <c r="HP25" s="92"/>
      <c r="HQ25" s="92"/>
      <c r="HR25" s="92"/>
      <c r="HS25" s="92"/>
      <c r="HT25" s="92"/>
      <c r="HU25" s="92"/>
      <c r="HV25" s="92"/>
      <c r="HW25" s="92"/>
      <c r="HX25" s="92"/>
      <c r="HY25" s="92"/>
      <c r="HZ25" s="92"/>
      <c r="IA25" s="92"/>
      <c r="IB25" s="92"/>
      <c r="IC25" s="92"/>
      <c r="ID25" s="92"/>
      <c r="IE25" s="92"/>
      <c r="IF25" s="92"/>
      <c r="IG25" s="92"/>
      <c r="IH25" s="92"/>
      <c r="II25" s="92"/>
      <c r="IJ25" s="92"/>
      <c r="IK25" s="92"/>
      <c r="IL25" s="92"/>
      <c r="IM25" s="92"/>
      <c r="IN25" s="92"/>
      <c r="IO25" s="92"/>
      <c r="IP25" s="92"/>
      <c r="IQ25" s="92"/>
      <c r="IR25" s="92"/>
      <c r="IS25" s="92"/>
      <c r="IT25" s="92"/>
      <c r="IU25" s="92"/>
      <c r="IV25" s="92"/>
      <c r="IW25" s="92"/>
      <c r="IX25" s="92"/>
      <c r="IY25" s="92"/>
      <c r="IZ25" s="92"/>
      <c r="JA25" s="92"/>
      <c r="JB25" s="92"/>
      <c r="JC25" s="92"/>
      <c r="JD25" s="92"/>
      <c r="JE25" s="92"/>
      <c r="JF25" s="92"/>
      <c r="JG25" s="92"/>
      <c r="JH25" s="92"/>
      <c r="JI25" s="92"/>
      <c r="JJ25" s="92"/>
      <c r="JK25" s="92"/>
      <c r="JL25" s="92"/>
      <c r="JM25" s="92"/>
      <c r="JN25" s="92"/>
      <c r="JO25" s="92"/>
      <c r="JP25" s="92"/>
      <c r="JQ25" s="92"/>
      <c r="JR25" s="92"/>
      <c r="JS25" s="92"/>
      <c r="JT25" s="92"/>
      <c r="JU25" s="92"/>
      <c r="JV25" s="92"/>
      <c r="JW25" s="92"/>
      <c r="JX25" s="92"/>
      <c r="JY25" s="92"/>
      <c r="JZ25" s="92"/>
      <c r="KA25" s="92"/>
      <c r="KB25" s="92"/>
      <c r="KC25" s="92"/>
      <c r="KD25" s="92"/>
      <c r="KE25" s="92"/>
    </row>
    <row r="26" spans="1:291" s="93" customFormat="1" ht="39" customHeight="1" outlineLevel="1" thickBot="1">
      <c r="A26" s="96"/>
      <c r="B26" s="225"/>
      <c r="C26" s="225"/>
      <c r="D26" s="98"/>
      <c r="E26" s="98"/>
      <c r="F26" s="98"/>
      <c r="G26" s="94">
        <v>0</v>
      </c>
      <c r="H26" s="95"/>
      <c r="I26" s="95"/>
      <c r="J26" s="91"/>
      <c r="K26" s="91"/>
      <c r="L26" s="92"/>
      <c r="M26" s="92"/>
      <c r="N26" s="92"/>
      <c r="O26" s="92"/>
      <c r="P26" s="92"/>
      <c r="Q26" s="92"/>
      <c r="R26" s="92"/>
      <c r="S26" s="92"/>
      <c r="T26" s="92"/>
      <c r="U26" s="92"/>
      <c r="V26" s="92"/>
      <c r="W26" s="92"/>
      <c r="X26" s="97"/>
      <c r="Y26" s="97"/>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2"/>
      <c r="AX26" s="92"/>
      <c r="AY26" s="92"/>
      <c r="AZ26" s="92"/>
      <c r="BA26" s="92"/>
      <c r="BB26" s="92"/>
      <c r="BC26" s="92"/>
      <c r="BD26" s="92"/>
      <c r="BE26" s="92"/>
      <c r="BF26" s="92"/>
      <c r="BG26" s="92"/>
      <c r="BH26" s="92"/>
      <c r="BI26" s="92"/>
      <c r="BJ26" s="92"/>
      <c r="BK26" s="92"/>
      <c r="BL26" s="92"/>
      <c r="BM26" s="92"/>
      <c r="BN26" s="92"/>
      <c r="BO26" s="92"/>
      <c r="BP26" s="92"/>
      <c r="BQ26" s="92"/>
      <c r="BR26" s="92"/>
      <c r="BS26" s="92"/>
      <c r="BT26" s="92"/>
      <c r="BU26" s="92"/>
      <c r="BV26" s="92"/>
      <c r="BW26" s="92"/>
      <c r="BX26" s="92"/>
      <c r="BY26" s="92"/>
      <c r="BZ26" s="92"/>
      <c r="CA26" s="92"/>
      <c r="CB26" s="92"/>
      <c r="CC26" s="92"/>
      <c r="CD26" s="92"/>
      <c r="CE26" s="92"/>
      <c r="CF26" s="92"/>
      <c r="CG26" s="92"/>
      <c r="CH26" s="92"/>
      <c r="CI26" s="92"/>
      <c r="CJ26" s="92"/>
      <c r="CK26" s="92"/>
      <c r="CL26" s="92"/>
      <c r="CM26" s="92"/>
      <c r="CN26" s="92"/>
      <c r="CO26" s="92"/>
      <c r="CP26" s="92"/>
      <c r="CQ26" s="92"/>
      <c r="CR26" s="92"/>
      <c r="CS26" s="92"/>
      <c r="CT26" s="92"/>
      <c r="CU26" s="92"/>
      <c r="CV26" s="92"/>
      <c r="CW26" s="92"/>
      <c r="CX26" s="92"/>
      <c r="CY26" s="92"/>
      <c r="CZ26" s="92"/>
      <c r="DA26" s="92"/>
      <c r="DB26" s="92"/>
      <c r="DC26" s="92"/>
      <c r="DD26" s="92"/>
      <c r="DE26" s="92"/>
      <c r="DF26" s="92"/>
      <c r="DG26" s="92"/>
      <c r="DH26" s="92"/>
      <c r="DI26" s="92"/>
      <c r="DJ26" s="92"/>
      <c r="DK26" s="92"/>
      <c r="DL26" s="92"/>
      <c r="DM26" s="92"/>
      <c r="DN26" s="92"/>
      <c r="DO26" s="92"/>
      <c r="DP26" s="92"/>
      <c r="DQ26" s="92"/>
      <c r="DR26" s="92"/>
      <c r="DS26" s="92"/>
      <c r="DT26" s="92"/>
      <c r="DU26" s="92"/>
      <c r="DV26" s="92"/>
      <c r="DW26" s="92"/>
      <c r="DX26" s="92"/>
      <c r="DY26" s="92"/>
      <c r="DZ26" s="92"/>
      <c r="EA26" s="92"/>
      <c r="EB26" s="92"/>
      <c r="EC26" s="92"/>
      <c r="ED26" s="92"/>
      <c r="EE26" s="92"/>
      <c r="EF26" s="92"/>
      <c r="EG26" s="92"/>
      <c r="EH26" s="92"/>
      <c r="EI26" s="92"/>
      <c r="EJ26" s="92"/>
      <c r="EK26" s="92"/>
      <c r="EL26" s="92"/>
      <c r="EM26" s="92"/>
      <c r="EN26" s="92"/>
      <c r="EO26" s="92"/>
      <c r="EP26" s="92"/>
      <c r="EQ26" s="92"/>
      <c r="ER26" s="92"/>
      <c r="ES26" s="92"/>
      <c r="ET26" s="92"/>
      <c r="EU26" s="92"/>
      <c r="EV26" s="92"/>
      <c r="EW26" s="92"/>
      <c r="EX26" s="92"/>
      <c r="EY26" s="92"/>
      <c r="EZ26" s="92"/>
      <c r="FA26" s="92"/>
      <c r="FB26" s="92"/>
      <c r="FC26" s="92"/>
      <c r="FD26" s="92"/>
      <c r="FE26" s="92"/>
      <c r="FF26" s="92"/>
      <c r="FG26" s="92"/>
      <c r="FH26" s="92"/>
      <c r="FI26" s="92"/>
      <c r="FJ26" s="92"/>
      <c r="FK26" s="92"/>
      <c r="FL26" s="92"/>
      <c r="FM26" s="92"/>
      <c r="FN26" s="92"/>
      <c r="FO26" s="92"/>
      <c r="FP26" s="92"/>
      <c r="FQ26" s="92"/>
      <c r="FR26" s="92"/>
      <c r="FS26" s="92"/>
      <c r="FT26" s="92"/>
      <c r="FU26" s="92"/>
      <c r="FV26" s="92"/>
      <c r="FW26" s="92"/>
      <c r="FX26" s="92"/>
      <c r="FY26" s="92"/>
      <c r="FZ26" s="92"/>
      <c r="GA26" s="92"/>
      <c r="GB26" s="92"/>
      <c r="GC26" s="92"/>
      <c r="GD26" s="92"/>
      <c r="GE26" s="92"/>
      <c r="GF26" s="92"/>
      <c r="GG26" s="92"/>
      <c r="GH26" s="92"/>
      <c r="GI26" s="92"/>
      <c r="GJ26" s="92"/>
      <c r="GK26" s="92"/>
      <c r="GL26" s="92"/>
      <c r="GM26" s="92"/>
      <c r="GN26" s="92"/>
      <c r="GO26" s="92"/>
      <c r="GP26" s="92"/>
      <c r="GQ26" s="92"/>
      <c r="GR26" s="92"/>
      <c r="GS26" s="92"/>
      <c r="GT26" s="92"/>
      <c r="GU26" s="92"/>
      <c r="GV26" s="92"/>
      <c r="GW26" s="92"/>
      <c r="GX26" s="92"/>
      <c r="GY26" s="92"/>
      <c r="GZ26" s="92"/>
      <c r="HA26" s="92"/>
      <c r="HB26" s="92"/>
      <c r="HC26" s="92"/>
      <c r="HD26" s="92"/>
      <c r="HE26" s="92"/>
      <c r="HF26" s="92"/>
      <c r="HG26" s="92"/>
      <c r="HH26" s="92"/>
      <c r="HI26" s="92"/>
      <c r="HJ26" s="92"/>
      <c r="HK26" s="92"/>
      <c r="HL26" s="92"/>
      <c r="HM26" s="92"/>
      <c r="HN26" s="92"/>
      <c r="HO26" s="92"/>
      <c r="HP26" s="92"/>
      <c r="HQ26" s="92"/>
      <c r="HR26" s="92"/>
      <c r="HS26" s="92"/>
      <c r="HT26" s="92"/>
      <c r="HU26" s="92"/>
      <c r="HV26" s="92"/>
      <c r="HW26" s="92"/>
      <c r="HX26" s="92"/>
      <c r="HY26" s="92"/>
      <c r="HZ26" s="92"/>
      <c r="IA26" s="92"/>
      <c r="IB26" s="92"/>
      <c r="IC26" s="92"/>
      <c r="ID26" s="92"/>
      <c r="IE26" s="92"/>
      <c r="IF26" s="92"/>
      <c r="IG26" s="92"/>
      <c r="IH26" s="92"/>
      <c r="II26" s="92"/>
      <c r="IJ26" s="92"/>
      <c r="IK26" s="92"/>
      <c r="IL26" s="92"/>
      <c r="IM26" s="92"/>
      <c r="IN26" s="92"/>
      <c r="IO26" s="92"/>
      <c r="IP26" s="92"/>
      <c r="IQ26" s="92"/>
      <c r="IR26" s="92"/>
      <c r="IS26" s="92"/>
      <c r="IT26" s="92"/>
      <c r="IU26" s="92"/>
      <c r="IV26" s="92"/>
      <c r="IW26" s="92"/>
      <c r="IX26" s="92"/>
      <c r="IY26" s="92"/>
      <c r="IZ26" s="92"/>
      <c r="JA26" s="92"/>
      <c r="JB26" s="92"/>
      <c r="JC26" s="92"/>
      <c r="JD26" s="92"/>
      <c r="JE26" s="92"/>
      <c r="JF26" s="92"/>
      <c r="JG26" s="92"/>
      <c r="JH26" s="92"/>
      <c r="JI26" s="92"/>
      <c r="JJ26" s="92"/>
      <c r="JK26" s="92"/>
      <c r="JL26" s="92"/>
      <c r="JM26" s="92"/>
      <c r="JN26" s="92"/>
      <c r="JO26" s="92"/>
      <c r="JP26" s="92"/>
      <c r="JQ26" s="92"/>
      <c r="JR26" s="92"/>
      <c r="JS26" s="92"/>
      <c r="JT26" s="92"/>
      <c r="JU26" s="92"/>
      <c r="JV26" s="92"/>
      <c r="JW26" s="92"/>
      <c r="JX26" s="92"/>
      <c r="JY26" s="92"/>
      <c r="JZ26" s="92"/>
      <c r="KA26" s="92"/>
      <c r="KB26" s="92"/>
      <c r="KC26" s="92"/>
      <c r="KD26" s="92"/>
      <c r="KE26" s="92"/>
    </row>
    <row r="27" spans="1:291" s="93" customFormat="1" ht="39" customHeight="1" outlineLevel="1" thickBot="1">
      <c r="A27" s="96"/>
      <c r="B27" s="225"/>
      <c r="C27" s="225"/>
      <c r="D27" s="98"/>
      <c r="E27" s="98"/>
      <c r="F27" s="98"/>
      <c r="G27" s="94">
        <v>0</v>
      </c>
      <c r="H27" s="95"/>
      <c r="I27" s="95"/>
      <c r="J27" s="91"/>
      <c r="K27" s="91"/>
      <c r="L27" s="92"/>
      <c r="M27" s="92"/>
      <c r="N27" s="92"/>
      <c r="O27" s="92"/>
      <c r="P27" s="92"/>
      <c r="Q27" s="92"/>
      <c r="R27" s="92"/>
      <c r="S27" s="92"/>
      <c r="T27" s="92"/>
      <c r="U27" s="92"/>
      <c r="V27" s="92"/>
      <c r="W27" s="92"/>
      <c r="X27" s="97"/>
      <c r="Y27" s="97"/>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c r="BM27" s="92"/>
      <c r="BN27" s="92"/>
      <c r="BO27" s="92"/>
      <c r="BP27" s="92"/>
      <c r="BQ27" s="92"/>
      <c r="BR27" s="92"/>
      <c r="BS27" s="92"/>
      <c r="BT27" s="92"/>
      <c r="BU27" s="92"/>
      <c r="BV27" s="92"/>
      <c r="BW27" s="92"/>
      <c r="BX27" s="92"/>
      <c r="BY27" s="92"/>
      <c r="BZ27" s="92"/>
      <c r="CA27" s="92"/>
      <c r="CB27" s="92"/>
      <c r="CC27" s="92"/>
      <c r="CD27" s="92"/>
      <c r="CE27" s="92"/>
      <c r="CF27" s="92"/>
      <c r="CG27" s="92"/>
      <c r="CH27" s="92"/>
      <c r="CI27" s="92"/>
      <c r="CJ27" s="92"/>
      <c r="CK27" s="92"/>
      <c r="CL27" s="92"/>
      <c r="CM27" s="92"/>
      <c r="CN27" s="92"/>
      <c r="CO27" s="92"/>
      <c r="CP27" s="92"/>
      <c r="CQ27" s="92"/>
      <c r="CR27" s="92"/>
      <c r="CS27" s="92"/>
      <c r="CT27" s="92"/>
      <c r="CU27" s="92"/>
      <c r="CV27" s="92"/>
      <c r="CW27" s="92"/>
      <c r="CX27" s="92"/>
      <c r="CY27" s="92"/>
      <c r="CZ27" s="92"/>
      <c r="DA27" s="92"/>
      <c r="DB27" s="92"/>
      <c r="DC27" s="92"/>
      <c r="DD27" s="92"/>
      <c r="DE27" s="92"/>
      <c r="DF27" s="92"/>
      <c r="DG27" s="92"/>
      <c r="DH27" s="92"/>
      <c r="DI27" s="92"/>
      <c r="DJ27" s="92"/>
      <c r="DK27" s="92"/>
      <c r="DL27" s="92"/>
      <c r="DM27" s="92"/>
      <c r="DN27" s="92"/>
      <c r="DO27" s="92"/>
      <c r="DP27" s="92"/>
      <c r="DQ27" s="92"/>
      <c r="DR27" s="92"/>
      <c r="DS27" s="92"/>
      <c r="DT27" s="92"/>
      <c r="DU27" s="92"/>
      <c r="DV27" s="92"/>
      <c r="DW27" s="92"/>
      <c r="DX27" s="92"/>
      <c r="DY27" s="92"/>
      <c r="DZ27" s="92"/>
      <c r="EA27" s="92"/>
      <c r="EB27" s="92"/>
      <c r="EC27" s="92"/>
      <c r="ED27" s="92"/>
      <c r="EE27" s="92"/>
      <c r="EF27" s="92"/>
      <c r="EG27" s="92"/>
      <c r="EH27" s="92"/>
      <c r="EI27" s="92"/>
      <c r="EJ27" s="92"/>
      <c r="EK27" s="92"/>
      <c r="EL27" s="92"/>
      <c r="EM27" s="92"/>
      <c r="EN27" s="92"/>
      <c r="EO27" s="92"/>
      <c r="EP27" s="92"/>
      <c r="EQ27" s="92"/>
      <c r="ER27" s="92"/>
      <c r="ES27" s="92"/>
      <c r="ET27" s="92"/>
      <c r="EU27" s="92"/>
      <c r="EV27" s="92"/>
      <c r="EW27" s="92"/>
      <c r="EX27" s="92"/>
      <c r="EY27" s="92"/>
      <c r="EZ27" s="92"/>
      <c r="FA27" s="92"/>
      <c r="FB27" s="92"/>
      <c r="FC27" s="92"/>
      <c r="FD27" s="92"/>
      <c r="FE27" s="92"/>
      <c r="FF27" s="92"/>
      <c r="FG27" s="92"/>
      <c r="FH27" s="92"/>
      <c r="FI27" s="92"/>
      <c r="FJ27" s="92"/>
      <c r="FK27" s="92"/>
      <c r="FL27" s="92"/>
      <c r="FM27" s="92"/>
      <c r="FN27" s="92"/>
      <c r="FO27" s="92"/>
      <c r="FP27" s="92"/>
      <c r="FQ27" s="92"/>
      <c r="FR27" s="92"/>
      <c r="FS27" s="92"/>
      <c r="FT27" s="92"/>
      <c r="FU27" s="92"/>
      <c r="FV27" s="92"/>
      <c r="FW27" s="92"/>
      <c r="FX27" s="92"/>
      <c r="FY27" s="92"/>
      <c r="FZ27" s="92"/>
      <c r="GA27" s="92"/>
      <c r="GB27" s="92"/>
      <c r="GC27" s="92"/>
      <c r="GD27" s="92"/>
      <c r="GE27" s="92"/>
      <c r="GF27" s="92"/>
      <c r="GG27" s="92"/>
      <c r="GH27" s="92"/>
      <c r="GI27" s="92"/>
      <c r="GJ27" s="92"/>
      <c r="GK27" s="92"/>
      <c r="GL27" s="92"/>
      <c r="GM27" s="92"/>
      <c r="GN27" s="92"/>
      <c r="GO27" s="92"/>
      <c r="GP27" s="92"/>
      <c r="GQ27" s="92"/>
      <c r="GR27" s="92"/>
      <c r="GS27" s="92"/>
      <c r="GT27" s="92"/>
      <c r="GU27" s="92"/>
      <c r="GV27" s="92"/>
      <c r="GW27" s="92"/>
      <c r="GX27" s="92"/>
      <c r="GY27" s="92"/>
      <c r="GZ27" s="92"/>
      <c r="HA27" s="92"/>
      <c r="HB27" s="92"/>
      <c r="HC27" s="92"/>
      <c r="HD27" s="92"/>
      <c r="HE27" s="92"/>
      <c r="HF27" s="92"/>
      <c r="HG27" s="92"/>
      <c r="HH27" s="92"/>
      <c r="HI27" s="92"/>
      <c r="HJ27" s="92"/>
      <c r="HK27" s="92"/>
      <c r="HL27" s="92"/>
      <c r="HM27" s="92"/>
      <c r="HN27" s="92"/>
      <c r="HO27" s="92"/>
      <c r="HP27" s="92"/>
      <c r="HQ27" s="92"/>
      <c r="HR27" s="92"/>
      <c r="HS27" s="92"/>
      <c r="HT27" s="92"/>
      <c r="HU27" s="92"/>
      <c r="HV27" s="92"/>
      <c r="HW27" s="92"/>
      <c r="HX27" s="92"/>
      <c r="HY27" s="92"/>
      <c r="HZ27" s="92"/>
      <c r="IA27" s="92"/>
      <c r="IB27" s="92"/>
      <c r="IC27" s="92"/>
      <c r="ID27" s="92"/>
      <c r="IE27" s="92"/>
      <c r="IF27" s="92"/>
      <c r="IG27" s="92"/>
      <c r="IH27" s="92"/>
      <c r="II27" s="92"/>
      <c r="IJ27" s="92"/>
      <c r="IK27" s="92"/>
      <c r="IL27" s="92"/>
      <c r="IM27" s="92"/>
      <c r="IN27" s="92"/>
      <c r="IO27" s="92"/>
      <c r="IP27" s="92"/>
      <c r="IQ27" s="92"/>
      <c r="IR27" s="92"/>
      <c r="IS27" s="92"/>
      <c r="IT27" s="92"/>
      <c r="IU27" s="92"/>
      <c r="IV27" s="92"/>
      <c r="IW27" s="92"/>
      <c r="IX27" s="92"/>
      <c r="IY27" s="92"/>
      <c r="IZ27" s="92"/>
      <c r="JA27" s="92"/>
      <c r="JB27" s="92"/>
      <c r="JC27" s="92"/>
      <c r="JD27" s="92"/>
      <c r="JE27" s="92"/>
      <c r="JF27" s="92"/>
      <c r="JG27" s="92"/>
      <c r="JH27" s="92"/>
      <c r="JI27" s="92"/>
      <c r="JJ27" s="92"/>
      <c r="JK27" s="92"/>
      <c r="JL27" s="92"/>
      <c r="JM27" s="92"/>
      <c r="JN27" s="92"/>
      <c r="JO27" s="92"/>
      <c r="JP27" s="92"/>
      <c r="JQ27" s="92"/>
      <c r="JR27" s="92"/>
      <c r="JS27" s="92"/>
      <c r="JT27" s="92"/>
      <c r="JU27" s="92"/>
      <c r="JV27" s="92"/>
      <c r="JW27" s="92"/>
      <c r="JX27" s="92"/>
      <c r="JY27" s="92"/>
      <c r="JZ27" s="92"/>
      <c r="KA27" s="92"/>
      <c r="KB27" s="92"/>
      <c r="KC27" s="92"/>
      <c r="KD27" s="92"/>
      <c r="KE27" s="92"/>
    </row>
    <row r="28" spans="1:291" s="93" customFormat="1" ht="30.6" customHeight="1" thickBot="1">
      <c r="A28" s="96"/>
      <c r="B28" s="234" t="s">
        <v>356</v>
      </c>
      <c r="C28" s="234"/>
      <c r="D28" s="234"/>
      <c r="E28" s="104"/>
      <c r="F28" s="104"/>
      <c r="G28" s="100">
        <f>AVERAGE(G29:G33)</f>
        <v>0</v>
      </c>
      <c r="H28" s="101">
        <f>MIN(H29:H33)</f>
        <v>45971</v>
      </c>
      <c r="I28" s="101">
        <f>MAX(I29:I33)</f>
        <v>45975</v>
      </c>
      <c r="J28" s="91"/>
      <c r="K28" s="91"/>
      <c r="L28" s="92"/>
      <c r="M28" s="92"/>
      <c r="N28" s="92"/>
      <c r="O28" s="92"/>
      <c r="P28" s="92"/>
      <c r="Q28" s="92"/>
      <c r="R28" s="92"/>
      <c r="S28" s="92"/>
      <c r="T28" s="92"/>
      <c r="U28" s="92"/>
      <c r="V28" s="92"/>
      <c r="W28" s="92"/>
      <c r="X28" s="97"/>
      <c r="Y28" s="97"/>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c r="BM28" s="92"/>
      <c r="BN28" s="92"/>
      <c r="BO28" s="92"/>
      <c r="BP28" s="92"/>
      <c r="BQ28" s="92"/>
      <c r="BR28" s="92"/>
      <c r="BS28" s="92"/>
      <c r="BT28" s="92"/>
      <c r="BU28" s="92"/>
      <c r="BV28" s="92"/>
      <c r="BW28" s="92"/>
      <c r="BX28" s="92"/>
      <c r="BY28" s="92"/>
      <c r="BZ28" s="92"/>
      <c r="CA28" s="92"/>
      <c r="CB28" s="92"/>
      <c r="CC28" s="92"/>
      <c r="CD28" s="92"/>
      <c r="CE28" s="92"/>
      <c r="CF28" s="92"/>
      <c r="CG28" s="92"/>
      <c r="CH28" s="92"/>
      <c r="CI28" s="92"/>
      <c r="CJ28" s="92"/>
      <c r="CK28" s="92"/>
      <c r="CL28" s="92"/>
      <c r="CM28" s="92"/>
      <c r="CN28" s="92"/>
      <c r="CO28" s="92"/>
      <c r="CP28" s="92"/>
      <c r="CQ28" s="92"/>
      <c r="CR28" s="92"/>
      <c r="CS28" s="92"/>
      <c r="CT28" s="92"/>
      <c r="CU28" s="92"/>
      <c r="CV28" s="92"/>
      <c r="CW28" s="92"/>
      <c r="CX28" s="92"/>
      <c r="CY28" s="92"/>
      <c r="CZ28" s="92"/>
      <c r="DA28" s="92"/>
      <c r="DB28" s="92"/>
      <c r="DC28" s="92"/>
      <c r="DD28" s="92"/>
      <c r="DE28" s="92"/>
      <c r="DF28" s="92"/>
      <c r="DG28" s="92"/>
      <c r="DH28" s="92"/>
      <c r="DI28" s="92"/>
      <c r="DJ28" s="92"/>
      <c r="DK28" s="92"/>
      <c r="DL28" s="92"/>
      <c r="DM28" s="92"/>
      <c r="DN28" s="92"/>
      <c r="DO28" s="92"/>
      <c r="DP28" s="92"/>
      <c r="DQ28" s="92"/>
      <c r="DR28" s="92"/>
      <c r="DS28" s="92"/>
      <c r="DT28" s="92"/>
      <c r="DU28" s="92"/>
      <c r="DV28" s="92"/>
      <c r="DW28" s="92"/>
      <c r="DX28" s="92"/>
      <c r="DY28" s="92"/>
      <c r="DZ28" s="92"/>
      <c r="EA28" s="92"/>
      <c r="EB28" s="92"/>
      <c r="EC28" s="92"/>
      <c r="ED28" s="92"/>
      <c r="EE28" s="92"/>
      <c r="EF28" s="92"/>
      <c r="EG28" s="92"/>
      <c r="EH28" s="92"/>
      <c r="EI28" s="92"/>
      <c r="EJ28" s="92"/>
      <c r="EK28" s="92"/>
      <c r="EL28" s="92"/>
      <c r="EM28" s="92"/>
      <c r="EN28" s="92"/>
      <c r="EO28" s="92"/>
      <c r="EP28" s="92"/>
      <c r="EQ28" s="92"/>
      <c r="ER28" s="92"/>
      <c r="ES28" s="92"/>
      <c r="ET28" s="92"/>
      <c r="EU28" s="92"/>
      <c r="EV28" s="92"/>
      <c r="EW28" s="92"/>
      <c r="EX28" s="92"/>
      <c r="EY28" s="92"/>
      <c r="EZ28" s="92"/>
      <c r="FA28" s="92"/>
      <c r="FB28" s="92"/>
      <c r="FC28" s="92"/>
      <c r="FD28" s="92"/>
      <c r="FE28" s="92"/>
      <c r="FF28" s="92"/>
      <c r="FG28" s="92"/>
      <c r="FH28" s="92"/>
      <c r="FI28" s="92"/>
      <c r="FJ28" s="92"/>
      <c r="FK28" s="92"/>
      <c r="FL28" s="92"/>
      <c r="FM28" s="92"/>
      <c r="FN28" s="92"/>
      <c r="FO28" s="92"/>
      <c r="FP28" s="92"/>
      <c r="FQ28" s="92"/>
      <c r="FR28" s="92"/>
      <c r="FS28" s="92"/>
      <c r="FT28" s="92"/>
      <c r="FU28" s="92"/>
      <c r="FV28" s="92"/>
      <c r="FW28" s="92"/>
      <c r="FX28" s="92"/>
      <c r="FY28" s="92"/>
      <c r="FZ28" s="92"/>
      <c r="GA28" s="92"/>
      <c r="GB28" s="92"/>
      <c r="GC28" s="92"/>
      <c r="GD28" s="92"/>
      <c r="GE28" s="92"/>
      <c r="GF28" s="92"/>
      <c r="GG28" s="92"/>
      <c r="GH28" s="92"/>
      <c r="GI28" s="92"/>
      <c r="GJ28" s="92"/>
      <c r="GK28" s="92"/>
      <c r="GL28" s="92"/>
      <c r="GM28" s="92"/>
      <c r="GN28" s="92"/>
      <c r="GO28" s="92"/>
      <c r="GP28" s="92"/>
      <c r="GQ28" s="92"/>
      <c r="GR28" s="92"/>
      <c r="GS28" s="92"/>
      <c r="GT28" s="92"/>
      <c r="GU28" s="92"/>
      <c r="GV28" s="92"/>
      <c r="GW28" s="92"/>
      <c r="GX28" s="92"/>
      <c r="GY28" s="92"/>
      <c r="GZ28" s="92"/>
      <c r="HA28" s="92"/>
      <c r="HB28" s="92"/>
      <c r="HC28" s="92"/>
      <c r="HD28" s="92"/>
      <c r="HE28" s="92"/>
      <c r="HF28" s="92"/>
      <c r="HG28" s="92"/>
      <c r="HH28" s="92"/>
      <c r="HI28" s="92"/>
      <c r="HJ28" s="92"/>
      <c r="HK28" s="92"/>
      <c r="HL28" s="92"/>
      <c r="HM28" s="92"/>
      <c r="HN28" s="92"/>
      <c r="HO28" s="92"/>
      <c r="HP28" s="92"/>
      <c r="HQ28" s="92"/>
      <c r="HR28" s="92"/>
      <c r="HS28" s="92"/>
      <c r="HT28" s="92"/>
      <c r="HU28" s="92"/>
      <c r="HV28" s="92"/>
      <c r="HW28" s="92"/>
      <c r="HX28" s="92"/>
      <c r="HY28" s="92"/>
      <c r="HZ28" s="92"/>
      <c r="IA28" s="92"/>
      <c r="IB28" s="92"/>
      <c r="IC28" s="92"/>
      <c r="ID28" s="92"/>
      <c r="IE28" s="92"/>
      <c r="IF28" s="92"/>
      <c r="IG28" s="92"/>
      <c r="IH28" s="92"/>
      <c r="II28" s="92"/>
      <c r="IJ28" s="92"/>
      <c r="IK28" s="92"/>
      <c r="IL28" s="92"/>
      <c r="IM28" s="92"/>
      <c r="IN28" s="92"/>
      <c r="IO28" s="92"/>
      <c r="IP28" s="92"/>
      <c r="IQ28" s="92"/>
      <c r="IR28" s="92"/>
      <c r="IS28" s="92"/>
      <c r="IT28" s="92"/>
      <c r="IU28" s="92"/>
      <c r="IV28" s="92"/>
      <c r="IW28" s="92"/>
      <c r="IX28" s="92"/>
      <c r="IY28" s="92"/>
      <c r="IZ28" s="92"/>
      <c r="JA28" s="92"/>
      <c r="JB28" s="92"/>
      <c r="JC28" s="92"/>
      <c r="JD28" s="92"/>
      <c r="JE28" s="92"/>
      <c r="JF28" s="92"/>
      <c r="JG28" s="92"/>
      <c r="JH28" s="92"/>
      <c r="JI28" s="92"/>
      <c r="JJ28" s="92"/>
      <c r="JK28" s="92"/>
      <c r="JL28" s="92"/>
      <c r="JM28" s="92"/>
      <c r="JN28" s="92"/>
      <c r="JO28" s="92"/>
      <c r="JP28" s="92"/>
      <c r="JQ28" s="92"/>
      <c r="JR28" s="92"/>
      <c r="JS28" s="92"/>
      <c r="JT28" s="92"/>
      <c r="JU28" s="92"/>
      <c r="JV28" s="92"/>
      <c r="JW28" s="92"/>
      <c r="JX28" s="92"/>
      <c r="JY28" s="92"/>
      <c r="JZ28" s="92"/>
      <c r="KA28" s="92"/>
      <c r="KB28" s="92"/>
      <c r="KC28" s="92"/>
      <c r="KD28" s="92"/>
      <c r="KE28" s="92"/>
    </row>
    <row r="29" spans="1:291" s="93" customFormat="1" ht="39" customHeight="1" outlineLevel="1" thickBot="1">
      <c r="A29" s="96"/>
      <c r="B29" s="225" t="s">
        <v>357</v>
      </c>
      <c r="C29" s="225"/>
      <c r="D29" s="230" t="s">
        <v>360</v>
      </c>
      <c r="E29" s="230" t="s">
        <v>361</v>
      </c>
      <c r="F29" s="155"/>
      <c r="G29" s="94">
        <v>0</v>
      </c>
      <c r="H29" s="95">
        <v>45971</v>
      </c>
      <c r="I29" s="95">
        <v>45975</v>
      </c>
      <c r="J29" s="91"/>
      <c r="K29" s="91"/>
      <c r="L29" s="92"/>
      <c r="M29" s="92"/>
      <c r="N29" s="92"/>
      <c r="O29" s="92"/>
      <c r="P29" s="92"/>
      <c r="Q29" s="92"/>
      <c r="R29" s="92"/>
      <c r="S29" s="92"/>
      <c r="T29" s="92"/>
      <c r="U29" s="92"/>
      <c r="V29" s="92"/>
      <c r="W29" s="92"/>
      <c r="X29" s="97"/>
      <c r="Y29" s="97"/>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row>
    <row r="30" spans="1:291" s="93" customFormat="1" ht="39" customHeight="1" outlineLevel="1" thickBot="1">
      <c r="A30" s="96"/>
      <c r="B30" s="225" t="s">
        <v>358</v>
      </c>
      <c r="C30" s="225"/>
      <c r="D30" s="233"/>
      <c r="E30" s="233"/>
      <c r="F30" s="156"/>
      <c r="G30" s="94">
        <v>0</v>
      </c>
      <c r="H30" s="95">
        <v>45971</v>
      </c>
      <c r="I30" s="95">
        <v>45975</v>
      </c>
      <c r="J30" s="91"/>
      <c r="K30" s="91"/>
      <c r="L30" s="92"/>
      <c r="M30" s="92"/>
      <c r="N30" s="92"/>
      <c r="O30" s="92"/>
      <c r="P30" s="92"/>
      <c r="Q30" s="92"/>
      <c r="R30" s="92"/>
      <c r="S30" s="92"/>
      <c r="T30" s="92"/>
      <c r="U30" s="92"/>
      <c r="V30" s="92"/>
      <c r="W30" s="92"/>
      <c r="X30" s="97"/>
      <c r="Y30" s="97"/>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c r="BB30" s="92"/>
      <c r="BC30" s="92"/>
      <c r="BD30" s="92"/>
      <c r="BE30" s="92"/>
      <c r="BF30" s="92"/>
      <c r="BG30" s="92"/>
      <c r="BH30" s="92"/>
      <c r="BI30" s="92"/>
      <c r="BJ30" s="92"/>
      <c r="BK30" s="92"/>
      <c r="BL30" s="92"/>
      <c r="BM30" s="92"/>
      <c r="BN30" s="92"/>
      <c r="BO30" s="92"/>
      <c r="BP30" s="92"/>
      <c r="BQ30" s="92"/>
      <c r="BR30" s="92"/>
      <c r="BS30" s="92"/>
      <c r="BT30" s="92"/>
      <c r="BU30" s="92"/>
      <c r="BV30" s="92"/>
      <c r="BW30" s="92"/>
      <c r="BX30" s="92"/>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c r="EB30" s="92"/>
      <c r="EC30" s="92"/>
      <c r="ED30" s="92"/>
      <c r="EE30" s="92"/>
      <c r="EF30" s="92"/>
      <c r="EG30" s="92"/>
      <c r="EH30" s="92"/>
      <c r="EI30" s="92"/>
      <c r="EJ30" s="92"/>
      <c r="EK30" s="92"/>
      <c r="EL30" s="92"/>
      <c r="EM30" s="92"/>
      <c r="EN30" s="92"/>
      <c r="EO30" s="92"/>
      <c r="EP30" s="92"/>
      <c r="EQ30" s="92"/>
      <c r="ER30" s="92"/>
      <c r="ES30" s="92"/>
      <c r="ET30" s="92"/>
      <c r="EU30" s="92"/>
      <c r="EV30" s="92"/>
      <c r="EW30" s="92"/>
      <c r="EX30" s="92"/>
      <c r="EY30" s="92"/>
      <c r="EZ30" s="92"/>
      <c r="FA30" s="92"/>
      <c r="FB30" s="92"/>
      <c r="FC30" s="92"/>
      <c r="FD30" s="92"/>
      <c r="FE30" s="92"/>
      <c r="FF30" s="92"/>
      <c r="FG30" s="92"/>
      <c r="FH30" s="92"/>
      <c r="FI30" s="92"/>
      <c r="FJ30" s="92"/>
      <c r="FK30" s="92"/>
      <c r="FL30" s="92"/>
      <c r="FM30" s="92"/>
      <c r="FN30" s="92"/>
      <c r="FO30" s="92"/>
      <c r="FP30" s="92"/>
      <c r="FQ30" s="92"/>
      <c r="FR30" s="92"/>
      <c r="FS30" s="92"/>
      <c r="FT30" s="92"/>
      <c r="FU30" s="92"/>
      <c r="FV30" s="92"/>
      <c r="FW30" s="92"/>
      <c r="FX30" s="92"/>
      <c r="FY30" s="92"/>
      <c r="FZ30" s="92"/>
      <c r="GA30" s="92"/>
      <c r="GB30" s="92"/>
      <c r="GC30" s="92"/>
      <c r="GD30" s="92"/>
      <c r="GE30" s="92"/>
      <c r="GF30" s="92"/>
      <c r="GG30" s="92"/>
      <c r="GH30" s="92"/>
      <c r="GI30" s="92"/>
      <c r="GJ30" s="92"/>
      <c r="GK30" s="92"/>
      <c r="GL30" s="92"/>
      <c r="GM30" s="92"/>
      <c r="GN30" s="92"/>
      <c r="GO30" s="92"/>
      <c r="GP30" s="92"/>
      <c r="GQ30" s="92"/>
      <c r="GR30" s="92"/>
      <c r="GS30" s="92"/>
      <c r="GT30" s="92"/>
      <c r="GU30" s="92"/>
      <c r="GV30" s="92"/>
      <c r="GW30" s="92"/>
      <c r="GX30" s="92"/>
      <c r="GY30" s="92"/>
      <c r="GZ30" s="92"/>
      <c r="HA30" s="92"/>
      <c r="HB30" s="92"/>
      <c r="HC30" s="92"/>
      <c r="HD30" s="92"/>
      <c r="HE30" s="92"/>
      <c r="HF30" s="92"/>
      <c r="HG30" s="92"/>
      <c r="HH30" s="92"/>
      <c r="HI30" s="92"/>
      <c r="HJ30" s="92"/>
      <c r="HK30" s="92"/>
      <c r="HL30" s="92"/>
      <c r="HM30" s="92"/>
      <c r="HN30" s="92"/>
      <c r="HO30" s="92"/>
      <c r="HP30" s="92"/>
      <c r="HQ30" s="92"/>
      <c r="HR30" s="92"/>
      <c r="HS30" s="92"/>
      <c r="HT30" s="92"/>
      <c r="HU30" s="92"/>
      <c r="HV30" s="92"/>
      <c r="HW30" s="92"/>
      <c r="HX30" s="92"/>
      <c r="HY30" s="92"/>
      <c r="HZ30" s="92"/>
      <c r="IA30" s="92"/>
      <c r="IB30" s="92"/>
      <c r="IC30" s="92"/>
      <c r="ID30" s="92"/>
      <c r="IE30" s="92"/>
      <c r="IF30" s="92"/>
      <c r="IG30" s="92"/>
      <c r="IH30" s="92"/>
      <c r="II30" s="92"/>
      <c r="IJ30" s="92"/>
      <c r="IK30" s="92"/>
      <c r="IL30" s="92"/>
      <c r="IM30" s="92"/>
      <c r="IN30" s="92"/>
      <c r="IO30" s="92"/>
      <c r="IP30" s="92"/>
      <c r="IQ30" s="92"/>
      <c r="IR30" s="92"/>
      <c r="IS30" s="92"/>
      <c r="IT30" s="92"/>
      <c r="IU30" s="92"/>
      <c r="IV30" s="92"/>
      <c r="IW30" s="92"/>
      <c r="IX30" s="92"/>
      <c r="IY30" s="92"/>
      <c r="IZ30" s="92"/>
      <c r="JA30" s="92"/>
      <c r="JB30" s="92"/>
      <c r="JC30" s="92"/>
      <c r="JD30" s="92"/>
      <c r="JE30" s="92"/>
      <c r="JF30" s="92"/>
      <c r="JG30" s="92"/>
      <c r="JH30" s="92"/>
      <c r="JI30" s="92"/>
      <c r="JJ30" s="92"/>
      <c r="JK30" s="92"/>
      <c r="JL30" s="92"/>
      <c r="JM30" s="92"/>
      <c r="JN30" s="92"/>
      <c r="JO30" s="92"/>
      <c r="JP30" s="92"/>
      <c r="JQ30" s="92"/>
      <c r="JR30" s="92"/>
      <c r="JS30" s="92"/>
      <c r="JT30" s="92"/>
      <c r="JU30" s="92"/>
      <c r="JV30" s="92"/>
      <c r="JW30" s="92"/>
      <c r="JX30" s="92"/>
      <c r="JY30" s="92"/>
      <c r="JZ30" s="92"/>
      <c r="KA30" s="92"/>
      <c r="KB30" s="92"/>
      <c r="KC30" s="92"/>
      <c r="KD30" s="92"/>
      <c r="KE30" s="92"/>
    </row>
    <row r="31" spans="1:291" s="93" customFormat="1" ht="39" customHeight="1" outlineLevel="1" thickBot="1">
      <c r="A31" s="96"/>
      <c r="B31" s="225" t="s">
        <v>359</v>
      </c>
      <c r="C31" s="225"/>
      <c r="D31" s="232"/>
      <c r="E31" s="232"/>
      <c r="F31" s="157"/>
      <c r="G31" s="94">
        <v>0</v>
      </c>
      <c r="H31" s="95">
        <v>45971</v>
      </c>
      <c r="I31" s="95">
        <v>45975</v>
      </c>
      <c r="J31" s="91"/>
      <c r="K31" s="91"/>
      <c r="L31" s="92"/>
      <c r="M31" s="92"/>
      <c r="N31" s="92"/>
      <c r="O31" s="92"/>
      <c r="P31" s="92"/>
      <c r="Q31" s="92"/>
      <c r="R31" s="92"/>
      <c r="S31" s="92"/>
      <c r="T31" s="92"/>
      <c r="U31" s="92"/>
      <c r="V31" s="92"/>
      <c r="W31" s="92"/>
      <c r="X31" s="97"/>
      <c r="Y31" s="97"/>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c r="BF31" s="92"/>
      <c r="BG31" s="92"/>
      <c r="BH31" s="92"/>
      <c r="BI31" s="92"/>
      <c r="BJ31" s="92"/>
      <c r="BK31" s="92"/>
      <c r="BL31" s="92"/>
      <c r="BM31" s="92"/>
      <c r="BN31" s="92"/>
      <c r="BO31" s="92"/>
      <c r="BP31" s="92"/>
      <c r="BQ31" s="92"/>
      <c r="BR31" s="92"/>
      <c r="BS31" s="92"/>
      <c r="BT31" s="92"/>
      <c r="BU31" s="92"/>
      <c r="BV31" s="92"/>
      <c r="BW31" s="92"/>
      <c r="BX31" s="92"/>
      <c r="BY31" s="92"/>
      <c r="BZ31" s="92"/>
      <c r="CA31" s="92"/>
      <c r="CB31" s="92"/>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c r="DX31" s="92"/>
      <c r="DY31" s="92"/>
      <c r="DZ31" s="92"/>
      <c r="EA31" s="92"/>
      <c r="EB31" s="92"/>
      <c r="EC31" s="92"/>
      <c r="ED31" s="92"/>
      <c r="EE31" s="92"/>
      <c r="EF31" s="92"/>
      <c r="EG31" s="92"/>
      <c r="EH31" s="92"/>
      <c r="EI31" s="92"/>
      <c r="EJ31" s="92"/>
      <c r="EK31" s="92"/>
      <c r="EL31" s="92"/>
      <c r="EM31" s="92"/>
      <c r="EN31" s="92"/>
      <c r="EO31" s="92"/>
      <c r="EP31" s="92"/>
      <c r="EQ31" s="92"/>
      <c r="ER31" s="92"/>
      <c r="ES31" s="92"/>
      <c r="ET31" s="92"/>
      <c r="EU31" s="92"/>
      <c r="EV31" s="92"/>
      <c r="EW31" s="92"/>
      <c r="EX31" s="92"/>
      <c r="EY31" s="92"/>
      <c r="EZ31" s="92"/>
      <c r="FA31" s="92"/>
      <c r="FB31" s="92"/>
      <c r="FC31" s="92"/>
      <c r="FD31" s="92"/>
      <c r="FE31" s="92"/>
      <c r="FF31" s="92"/>
      <c r="FG31" s="92"/>
      <c r="FH31" s="92"/>
      <c r="FI31" s="92"/>
      <c r="FJ31" s="92"/>
      <c r="FK31" s="92"/>
      <c r="FL31" s="92"/>
      <c r="FM31" s="92"/>
      <c r="FN31" s="92"/>
      <c r="FO31" s="92"/>
      <c r="FP31" s="92"/>
      <c r="FQ31" s="92"/>
      <c r="FR31" s="92"/>
      <c r="FS31" s="92"/>
      <c r="FT31" s="92"/>
      <c r="FU31" s="92"/>
      <c r="FV31" s="92"/>
      <c r="FW31" s="92"/>
      <c r="FX31" s="92"/>
      <c r="FY31" s="92"/>
      <c r="FZ31" s="92"/>
      <c r="GA31" s="92"/>
      <c r="GB31" s="92"/>
      <c r="GC31" s="92"/>
      <c r="GD31" s="92"/>
      <c r="GE31" s="92"/>
      <c r="GF31" s="92"/>
      <c r="GG31" s="92"/>
      <c r="GH31" s="92"/>
      <c r="GI31" s="92"/>
      <c r="GJ31" s="92"/>
      <c r="GK31" s="92"/>
      <c r="GL31" s="92"/>
      <c r="GM31" s="92"/>
      <c r="GN31" s="92"/>
      <c r="GO31" s="92"/>
      <c r="GP31" s="92"/>
      <c r="GQ31" s="92"/>
      <c r="GR31" s="92"/>
      <c r="GS31" s="92"/>
      <c r="GT31" s="92"/>
      <c r="GU31" s="92"/>
      <c r="GV31" s="92"/>
      <c r="GW31" s="92"/>
      <c r="GX31" s="92"/>
      <c r="GY31" s="92"/>
      <c r="GZ31" s="92"/>
      <c r="HA31" s="92"/>
      <c r="HB31" s="92"/>
      <c r="HC31" s="92"/>
      <c r="HD31" s="92"/>
      <c r="HE31" s="92"/>
      <c r="HF31" s="92"/>
      <c r="HG31" s="92"/>
      <c r="HH31" s="92"/>
      <c r="HI31" s="92"/>
      <c r="HJ31" s="92"/>
      <c r="HK31" s="92"/>
      <c r="HL31" s="92"/>
      <c r="HM31" s="92"/>
      <c r="HN31" s="92"/>
      <c r="HO31" s="92"/>
      <c r="HP31" s="92"/>
      <c r="HQ31" s="92"/>
      <c r="HR31" s="92"/>
      <c r="HS31" s="92"/>
      <c r="HT31" s="92"/>
      <c r="HU31" s="92"/>
      <c r="HV31" s="92"/>
      <c r="HW31" s="92"/>
      <c r="HX31" s="92"/>
      <c r="HY31" s="92"/>
      <c r="HZ31" s="92"/>
      <c r="IA31" s="92"/>
      <c r="IB31" s="92"/>
      <c r="IC31" s="92"/>
      <c r="ID31" s="92"/>
      <c r="IE31" s="92"/>
      <c r="IF31" s="92"/>
      <c r="IG31" s="92"/>
      <c r="IH31" s="92"/>
      <c r="II31" s="92"/>
      <c r="IJ31" s="92"/>
      <c r="IK31" s="92"/>
      <c r="IL31" s="92"/>
      <c r="IM31" s="92"/>
      <c r="IN31" s="92"/>
      <c r="IO31" s="92"/>
      <c r="IP31" s="92"/>
      <c r="IQ31" s="92"/>
      <c r="IR31" s="92"/>
      <c r="IS31" s="92"/>
      <c r="IT31" s="92"/>
      <c r="IU31" s="92"/>
      <c r="IV31" s="92"/>
      <c r="IW31" s="92"/>
      <c r="IX31" s="92"/>
      <c r="IY31" s="92"/>
      <c r="IZ31" s="92"/>
      <c r="JA31" s="92"/>
      <c r="JB31" s="92"/>
      <c r="JC31" s="92"/>
      <c r="JD31" s="92"/>
      <c r="JE31" s="92"/>
      <c r="JF31" s="92"/>
      <c r="JG31" s="92"/>
      <c r="JH31" s="92"/>
      <c r="JI31" s="92"/>
      <c r="JJ31" s="92"/>
      <c r="JK31" s="92"/>
      <c r="JL31" s="92"/>
      <c r="JM31" s="92"/>
      <c r="JN31" s="92"/>
      <c r="JO31" s="92"/>
      <c r="JP31" s="92"/>
      <c r="JQ31" s="92"/>
      <c r="JR31" s="92"/>
      <c r="JS31" s="92"/>
      <c r="JT31" s="92"/>
      <c r="JU31" s="92"/>
      <c r="JV31" s="92"/>
      <c r="JW31" s="92"/>
      <c r="JX31" s="92"/>
      <c r="JY31" s="92"/>
      <c r="JZ31" s="92"/>
      <c r="KA31" s="92"/>
      <c r="KB31" s="92"/>
      <c r="KC31" s="92"/>
      <c r="KD31" s="92"/>
      <c r="KE31" s="92"/>
    </row>
    <row r="32" spans="1:291" s="93" customFormat="1" ht="39" customHeight="1" outlineLevel="1" thickBot="1">
      <c r="A32" s="96"/>
      <c r="B32" s="225"/>
      <c r="C32" s="225"/>
      <c r="D32" s="98"/>
      <c r="E32" s="98"/>
      <c r="F32" s="98"/>
      <c r="G32" s="94">
        <v>0</v>
      </c>
      <c r="H32" s="95"/>
      <c r="I32" s="95"/>
      <c r="J32" s="91"/>
      <c r="K32" s="91"/>
      <c r="L32" s="92"/>
      <c r="M32" s="92"/>
      <c r="N32" s="92"/>
      <c r="O32" s="92"/>
      <c r="P32" s="92"/>
      <c r="Q32" s="92"/>
      <c r="R32" s="92"/>
      <c r="S32" s="92"/>
      <c r="T32" s="92"/>
      <c r="U32" s="92"/>
      <c r="V32" s="92"/>
      <c r="W32" s="92"/>
      <c r="X32" s="97"/>
      <c r="Y32" s="97"/>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row>
    <row r="33" spans="1:291" s="93" customFormat="1" ht="39" customHeight="1" outlineLevel="1" thickBot="1">
      <c r="A33" s="96"/>
      <c r="B33" s="225"/>
      <c r="C33" s="225"/>
      <c r="D33" s="98"/>
      <c r="E33" s="98"/>
      <c r="F33" s="98"/>
      <c r="G33" s="94">
        <v>0</v>
      </c>
      <c r="H33" s="95"/>
      <c r="I33" s="95"/>
      <c r="J33" s="91"/>
      <c r="K33" s="91"/>
      <c r="L33" s="92"/>
      <c r="M33" s="92"/>
      <c r="N33" s="92"/>
      <c r="O33" s="92"/>
      <c r="P33" s="92"/>
      <c r="Q33" s="92"/>
      <c r="R33" s="92"/>
      <c r="S33" s="92"/>
      <c r="T33" s="92"/>
      <c r="U33" s="92"/>
      <c r="V33" s="92"/>
      <c r="W33" s="92"/>
      <c r="X33" s="97"/>
      <c r="Y33" s="97"/>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2"/>
      <c r="BM33" s="92"/>
      <c r="BN33" s="92"/>
      <c r="BO33" s="92"/>
      <c r="BP33" s="92"/>
      <c r="BQ33" s="92"/>
      <c r="BR33" s="92"/>
      <c r="BS33" s="92"/>
      <c r="BT33" s="92"/>
      <c r="BU33" s="92"/>
      <c r="BV33" s="92"/>
      <c r="BW33" s="92"/>
      <c r="BX33" s="92"/>
      <c r="BY33" s="92"/>
      <c r="BZ33" s="92"/>
      <c r="CA33" s="92"/>
      <c r="CB33" s="92"/>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c r="DX33" s="92"/>
      <c r="DY33" s="92"/>
      <c r="DZ33" s="92"/>
      <c r="EA33" s="92"/>
      <c r="EB33" s="92"/>
      <c r="EC33" s="92"/>
      <c r="ED33" s="92"/>
      <c r="EE33" s="92"/>
      <c r="EF33" s="92"/>
      <c r="EG33" s="92"/>
      <c r="EH33" s="92"/>
      <c r="EI33" s="92"/>
      <c r="EJ33" s="92"/>
      <c r="EK33" s="92"/>
      <c r="EL33" s="92"/>
      <c r="EM33" s="92"/>
      <c r="EN33" s="92"/>
      <c r="EO33" s="92"/>
      <c r="EP33" s="92"/>
      <c r="EQ33" s="92"/>
      <c r="ER33" s="92"/>
      <c r="ES33" s="92"/>
      <c r="ET33" s="92"/>
      <c r="EU33" s="92"/>
      <c r="EV33" s="92"/>
      <c r="EW33" s="92"/>
      <c r="EX33" s="92"/>
      <c r="EY33" s="92"/>
      <c r="EZ33" s="92"/>
      <c r="FA33" s="92"/>
      <c r="FB33" s="92"/>
      <c r="FC33" s="92"/>
      <c r="FD33" s="92"/>
      <c r="FE33" s="92"/>
      <c r="FF33" s="92"/>
      <c r="FG33" s="92"/>
      <c r="FH33" s="92"/>
      <c r="FI33" s="92"/>
      <c r="FJ33" s="92"/>
      <c r="FK33" s="92"/>
      <c r="FL33" s="92"/>
      <c r="FM33" s="92"/>
      <c r="FN33" s="92"/>
      <c r="FO33" s="92"/>
      <c r="FP33" s="92"/>
      <c r="FQ33" s="92"/>
      <c r="FR33" s="92"/>
      <c r="FS33" s="92"/>
      <c r="FT33" s="92"/>
      <c r="FU33" s="92"/>
      <c r="FV33" s="92"/>
      <c r="FW33" s="92"/>
      <c r="FX33" s="92"/>
      <c r="FY33" s="92"/>
      <c r="FZ33" s="92"/>
      <c r="GA33" s="92"/>
      <c r="GB33" s="92"/>
      <c r="GC33" s="92"/>
      <c r="GD33" s="92"/>
      <c r="GE33" s="92"/>
      <c r="GF33" s="92"/>
      <c r="GG33" s="92"/>
      <c r="GH33" s="92"/>
      <c r="GI33" s="92"/>
      <c r="GJ33" s="92"/>
      <c r="GK33" s="92"/>
      <c r="GL33" s="92"/>
      <c r="GM33" s="92"/>
      <c r="GN33" s="92"/>
      <c r="GO33" s="92"/>
      <c r="GP33" s="92"/>
      <c r="GQ33" s="92"/>
      <c r="GR33" s="92"/>
      <c r="GS33" s="92"/>
      <c r="GT33" s="92"/>
      <c r="GU33" s="92"/>
      <c r="GV33" s="92"/>
      <c r="GW33" s="92"/>
      <c r="GX33" s="92"/>
      <c r="GY33" s="92"/>
      <c r="GZ33" s="92"/>
      <c r="HA33" s="92"/>
      <c r="HB33" s="92"/>
      <c r="HC33" s="92"/>
      <c r="HD33" s="92"/>
      <c r="HE33" s="92"/>
      <c r="HF33" s="92"/>
      <c r="HG33" s="92"/>
      <c r="HH33" s="92"/>
      <c r="HI33" s="92"/>
      <c r="HJ33" s="92"/>
      <c r="HK33" s="92"/>
      <c r="HL33" s="92"/>
      <c r="HM33" s="92"/>
      <c r="HN33" s="92"/>
      <c r="HO33" s="92"/>
      <c r="HP33" s="92"/>
      <c r="HQ33" s="92"/>
      <c r="HR33" s="92"/>
      <c r="HS33" s="92"/>
      <c r="HT33" s="92"/>
      <c r="HU33" s="92"/>
      <c r="HV33" s="92"/>
      <c r="HW33" s="92"/>
      <c r="HX33" s="92"/>
      <c r="HY33" s="92"/>
      <c r="HZ33" s="92"/>
      <c r="IA33" s="92"/>
      <c r="IB33" s="92"/>
      <c r="IC33" s="92"/>
      <c r="ID33" s="92"/>
      <c r="IE33" s="92"/>
      <c r="IF33" s="92"/>
      <c r="IG33" s="92"/>
      <c r="IH33" s="92"/>
      <c r="II33" s="92"/>
      <c r="IJ33" s="92"/>
      <c r="IK33" s="92"/>
      <c r="IL33" s="92"/>
      <c r="IM33" s="92"/>
      <c r="IN33" s="92"/>
      <c r="IO33" s="92"/>
      <c r="IP33" s="92"/>
      <c r="IQ33" s="92"/>
      <c r="IR33" s="92"/>
      <c r="IS33" s="92"/>
      <c r="IT33" s="92"/>
      <c r="IU33" s="92"/>
      <c r="IV33" s="92"/>
      <c r="IW33" s="92"/>
      <c r="IX33" s="92"/>
      <c r="IY33" s="92"/>
      <c r="IZ33" s="92"/>
      <c r="JA33" s="92"/>
      <c r="JB33" s="92"/>
      <c r="JC33" s="92"/>
      <c r="JD33" s="92"/>
      <c r="JE33" s="92"/>
      <c r="JF33" s="92"/>
      <c r="JG33" s="92"/>
      <c r="JH33" s="92"/>
      <c r="JI33" s="92"/>
      <c r="JJ33" s="92"/>
      <c r="JK33" s="92"/>
      <c r="JL33" s="92"/>
      <c r="JM33" s="92"/>
      <c r="JN33" s="92"/>
      <c r="JO33" s="92"/>
      <c r="JP33" s="92"/>
      <c r="JQ33" s="92"/>
      <c r="JR33" s="92"/>
      <c r="JS33" s="92"/>
      <c r="JT33" s="92"/>
      <c r="JU33" s="92"/>
      <c r="JV33" s="92"/>
      <c r="JW33" s="92"/>
      <c r="JX33" s="92"/>
      <c r="JY33" s="92"/>
      <c r="JZ33" s="92"/>
      <c r="KA33" s="92"/>
      <c r="KB33" s="92"/>
      <c r="KC33" s="92"/>
      <c r="KD33" s="92"/>
      <c r="KE33" s="92"/>
    </row>
  </sheetData>
  <mergeCells count="81">
    <mergeCell ref="B33:C33"/>
    <mergeCell ref="E6:G6"/>
    <mergeCell ref="E5:G5"/>
    <mergeCell ref="B5:D6"/>
    <mergeCell ref="E23:E25"/>
    <mergeCell ref="B28:D28"/>
    <mergeCell ref="D29:D31"/>
    <mergeCell ref="E29:E31"/>
    <mergeCell ref="B32:C32"/>
    <mergeCell ref="B27:C27"/>
    <mergeCell ref="B8:C8"/>
    <mergeCell ref="B11:C11"/>
    <mergeCell ref="B12:C12"/>
    <mergeCell ref="B15:C15"/>
    <mergeCell ref="B13:C13"/>
    <mergeCell ref="B22:D22"/>
    <mergeCell ref="D23:D25"/>
    <mergeCell ref="AU6:BA6"/>
    <mergeCell ref="BB6:BH6"/>
    <mergeCell ref="B16:D16"/>
    <mergeCell ref="B17:C17"/>
    <mergeCell ref="B14:C14"/>
    <mergeCell ref="B18:C18"/>
    <mergeCell ref="B19:C19"/>
    <mergeCell ref="S6:Y6"/>
    <mergeCell ref="E11:E13"/>
    <mergeCell ref="E17:E19"/>
    <mergeCell ref="D11:D13"/>
    <mergeCell ref="D17:D19"/>
    <mergeCell ref="F23:F25"/>
    <mergeCell ref="C2:I2"/>
    <mergeCell ref="B20:C20"/>
    <mergeCell ref="B7:J7"/>
    <mergeCell ref="H5:I5"/>
    <mergeCell ref="L6:R6"/>
    <mergeCell ref="F11:F13"/>
    <mergeCell ref="CK6:CQ6"/>
    <mergeCell ref="CR6:CX6"/>
    <mergeCell ref="CY6:DE6"/>
    <mergeCell ref="DF6:DL6"/>
    <mergeCell ref="DM6:DS6"/>
    <mergeCell ref="DT6:DZ6"/>
    <mergeCell ref="EA6:EG6"/>
    <mergeCell ref="EH6:EN6"/>
    <mergeCell ref="EO6:EU6"/>
    <mergeCell ref="JY6:KE6"/>
    <mergeCell ref="JK6:JQ6"/>
    <mergeCell ref="JR6:JX6"/>
    <mergeCell ref="GL6:GR6"/>
    <mergeCell ref="EV6:FB6"/>
    <mergeCell ref="FC6:FI6"/>
    <mergeCell ref="FJ6:FP6"/>
    <mergeCell ref="FQ6:FW6"/>
    <mergeCell ref="FX6:GD6"/>
    <mergeCell ref="GE6:GK6"/>
    <mergeCell ref="II6:IO6"/>
    <mergeCell ref="IP6:IV6"/>
    <mergeCell ref="IW6:JC6"/>
    <mergeCell ref="JD6:JJ6"/>
    <mergeCell ref="GS6:GY6"/>
    <mergeCell ref="GZ6:HF6"/>
    <mergeCell ref="HG6:HM6"/>
    <mergeCell ref="HN6:HT6"/>
    <mergeCell ref="HU6:IA6"/>
    <mergeCell ref="IB6:IH6"/>
    <mergeCell ref="BW6:CC6"/>
    <mergeCell ref="CD6:CJ6"/>
    <mergeCell ref="B30:C30"/>
    <mergeCell ref="B31:C31"/>
    <mergeCell ref="B25:C25"/>
    <mergeCell ref="B26:C26"/>
    <mergeCell ref="B29:C29"/>
    <mergeCell ref="B21:C21"/>
    <mergeCell ref="B23:C23"/>
    <mergeCell ref="B24:C24"/>
    <mergeCell ref="B10:D10"/>
    <mergeCell ref="BP6:BV6"/>
    <mergeCell ref="Z6:AF6"/>
    <mergeCell ref="AG6:AM6"/>
    <mergeCell ref="AN6:AT6"/>
    <mergeCell ref="BI6:BO6"/>
  </mergeCells>
  <conditionalFormatting sqref="G10">
    <cfRule type="dataBar" priority="156">
      <dataBar>
        <cfvo type="num" val="0"/>
        <cfvo type="num" val="1"/>
        <color theme="0" tint="-0.249977111117893"/>
      </dataBar>
      <extLst>
        <ext xmlns:x14="http://schemas.microsoft.com/office/spreadsheetml/2009/9/main" uri="{B025F937-C7B1-47D3-B67F-A62EFF666E3E}">
          <x14:id>{8B6A0604-41DC-40A9-98D0-562332DCEC3A}</x14:id>
        </ext>
      </extLst>
    </cfRule>
  </conditionalFormatting>
  <conditionalFormatting sqref="G12">
    <cfRule type="dataBar" priority="153">
      <dataBar>
        <cfvo type="num" val="0"/>
        <cfvo type="num" val="1"/>
        <color theme="0" tint="-0.249977111117893"/>
      </dataBar>
      <extLst>
        <ext xmlns:x14="http://schemas.microsoft.com/office/spreadsheetml/2009/9/main" uri="{B025F937-C7B1-47D3-B67F-A62EFF666E3E}">
          <x14:id>{8C3885DF-AC6D-4C41-AA4F-C4B4E40AD8F2}</x14:id>
        </ext>
      </extLst>
    </cfRule>
  </conditionalFormatting>
  <conditionalFormatting sqref="G13:G14 G11">
    <cfRule type="dataBar" priority="56">
      <dataBar>
        <cfvo type="num" val="0"/>
        <cfvo type="num" val="1"/>
        <color theme="0" tint="-0.249977111117893"/>
      </dataBar>
      <extLst>
        <ext xmlns:x14="http://schemas.microsoft.com/office/spreadsheetml/2009/9/main" uri="{B025F937-C7B1-47D3-B67F-A62EFF666E3E}">
          <x14:id>{CB55CA20-11D3-4E94-B080-54717B485BF4}</x14:id>
        </ext>
      </extLst>
    </cfRule>
  </conditionalFormatting>
  <conditionalFormatting sqref="G15">
    <cfRule type="dataBar" priority="130">
      <dataBar>
        <cfvo type="num" val="0"/>
        <cfvo type="num" val="1"/>
        <color theme="0" tint="-0.249977111117893"/>
      </dataBar>
      <extLst>
        <ext xmlns:x14="http://schemas.microsoft.com/office/spreadsheetml/2009/9/main" uri="{B025F937-C7B1-47D3-B67F-A62EFF666E3E}">
          <x14:id>{0D82F66C-E855-4860-872B-0206E53C7A89}</x14:id>
        </ext>
      </extLst>
    </cfRule>
  </conditionalFormatting>
  <conditionalFormatting sqref="G16">
    <cfRule type="dataBar" priority="24">
      <dataBar>
        <cfvo type="num" val="0"/>
        <cfvo type="num" val="1"/>
        <color theme="0" tint="-0.249977111117893"/>
      </dataBar>
      <extLst>
        <ext xmlns:x14="http://schemas.microsoft.com/office/spreadsheetml/2009/9/main" uri="{B025F937-C7B1-47D3-B67F-A62EFF666E3E}">
          <x14:id>{5D026B7E-2988-4E33-85E4-815748D8D811}</x14:id>
        </ext>
      </extLst>
    </cfRule>
  </conditionalFormatting>
  <conditionalFormatting sqref="G17:G21 G9">
    <cfRule type="dataBar" priority="158">
      <dataBar>
        <cfvo type="num" val="0"/>
        <cfvo type="num" val="1"/>
        <color theme="0" tint="-0.249977111117893"/>
      </dataBar>
      <extLst>
        <ext xmlns:x14="http://schemas.microsoft.com/office/spreadsheetml/2009/9/main" uri="{B025F937-C7B1-47D3-B67F-A62EFF666E3E}">
          <x14:id>{4E034592-E76E-496C-B3EA-0F6A8C9665EC}</x14:id>
        </ext>
      </extLst>
    </cfRule>
  </conditionalFormatting>
  <conditionalFormatting sqref="G22">
    <cfRule type="dataBar" priority="21">
      <dataBar>
        <cfvo type="num" val="0"/>
        <cfvo type="num" val="1"/>
        <color theme="0" tint="-0.249977111117893"/>
      </dataBar>
      <extLst>
        <ext xmlns:x14="http://schemas.microsoft.com/office/spreadsheetml/2009/9/main" uri="{B025F937-C7B1-47D3-B67F-A62EFF666E3E}">
          <x14:id>{65E0E35E-7776-454F-8988-03F9CEE0881B}</x14:id>
        </ext>
      </extLst>
    </cfRule>
  </conditionalFormatting>
  <conditionalFormatting sqref="G23">
    <cfRule type="dataBar" priority="48">
      <dataBar>
        <cfvo type="num" val="0"/>
        <cfvo type="num" val="1"/>
        <color theme="0" tint="-0.249977111117893"/>
      </dataBar>
      <extLst>
        <ext xmlns:x14="http://schemas.microsoft.com/office/spreadsheetml/2009/9/main" uri="{B025F937-C7B1-47D3-B67F-A62EFF666E3E}">
          <x14:id>{1ADF347C-469C-439E-9B3C-CDABEBFF4800}</x14:id>
        </ext>
      </extLst>
    </cfRule>
  </conditionalFormatting>
  <conditionalFormatting sqref="G24">
    <cfRule type="dataBar" priority="49">
      <dataBar>
        <cfvo type="num" val="0"/>
        <cfvo type="num" val="1"/>
        <color theme="0" tint="-0.249977111117893"/>
      </dataBar>
      <extLst>
        <ext xmlns:x14="http://schemas.microsoft.com/office/spreadsheetml/2009/9/main" uri="{B025F937-C7B1-47D3-B67F-A62EFF666E3E}">
          <x14:id>{0D5DAF25-548C-40B6-8F44-775633C51A04}</x14:id>
        </ext>
      </extLst>
    </cfRule>
  </conditionalFormatting>
  <conditionalFormatting sqref="G25:G27">
    <cfRule type="dataBar" priority="47">
      <dataBar>
        <cfvo type="num" val="0"/>
        <cfvo type="num" val="1"/>
        <color theme="0" tint="-0.249977111117893"/>
      </dataBar>
      <extLst>
        <ext xmlns:x14="http://schemas.microsoft.com/office/spreadsheetml/2009/9/main" uri="{B025F937-C7B1-47D3-B67F-A62EFF666E3E}">
          <x14:id>{F048D94E-C1CF-4869-BC29-0B90DB93899B}</x14:id>
        </ext>
      </extLst>
    </cfRule>
  </conditionalFormatting>
  <conditionalFormatting sqref="G28">
    <cfRule type="dataBar" priority="1">
      <dataBar>
        <cfvo type="num" val="0"/>
        <cfvo type="num" val="1"/>
        <color theme="0" tint="-0.249977111117893"/>
      </dataBar>
      <extLst>
        <ext xmlns:x14="http://schemas.microsoft.com/office/spreadsheetml/2009/9/main" uri="{B025F937-C7B1-47D3-B67F-A62EFF666E3E}">
          <x14:id>{7C2BB06B-9970-4EBF-A978-2A4AFD43793C}</x14:id>
        </ext>
      </extLst>
    </cfRule>
  </conditionalFormatting>
  <conditionalFormatting sqref="G29">
    <cfRule type="dataBar" priority="3">
      <dataBar>
        <cfvo type="num" val="0"/>
        <cfvo type="num" val="1"/>
        <color theme="0" tint="-0.249977111117893"/>
      </dataBar>
      <extLst>
        <ext xmlns:x14="http://schemas.microsoft.com/office/spreadsheetml/2009/9/main" uri="{B025F937-C7B1-47D3-B67F-A62EFF666E3E}">
          <x14:id>{523E84BA-279E-40E8-B4B3-8760CFE950EA}</x14:id>
        </ext>
      </extLst>
    </cfRule>
  </conditionalFormatting>
  <conditionalFormatting sqref="G30">
    <cfRule type="dataBar" priority="4">
      <dataBar>
        <cfvo type="num" val="0"/>
        <cfvo type="num" val="1"/>
        <color theme="0" tint="-0.249977111117893"/>
      </dataBar>
      <extLst>
        <ext xmlns:x14="http://schemas.microsoft.com/office/spreadsheetml/2009/9/main" uri="{B025F937-C7B1-47D3-B67F-A62EFF666E3E}">
          <x14:id>{9C2AB7EF-9EA7-429B-B232-4A0EA65537FF}</x14:id>
        </ext>
      </extLst>
    </cfRule>
  </conditionalFormatting>
  <conditionalFormatting sqref="G31:G33">
    <cfRule type="dataBar" priority="2">
      <dataBar>
        <cfvo type="num" val="0"/>
        <cfvo type="num" val="1"/>
        <color theme="0" tint="-0.249977111117893"/>
      </dataBar>
      <extLst>
        <ext xmlns:x14="http://schemas.microsoft.com/office/spreadsheetml/2009/9/main" uri="{B025F937-C7B1-47D3-B67F-A62EFF666E3E}">
          <x14:id>{8EF4F972-309D-4800-854B-D7EB742901EB}</x14:id>
        </ext>
      </extLst>
    </cfRule>
  </conditionalFormatting>
  <conditionalFormatting sqref="L9:BO9">
    <cfRule type="expression" dxfId="8" priority="159">
      <formula>AND(task_start&lt;=L$7,ROUNDDOWN((task_end-task_start+1)*task_progress,0)+task_start-1&gt;=L$7)</formula>
    </cfRule>
    <cfRule type="expression" dxfId="7" priority="160" stopIfTrue="1">
      <formula>AND(task_end&gt;=L$7,task_start&lt;M$7)</formula>
    </cfRule>
  </conditionalFormatting>
  <conditionalFormatting sqref="L10:DY33 GL10:KE33">
    <cfRule type="expression" dxfId="6" priority="11" stopIfTrue="1">
      <formula>AND(task_end&gt;=L$7,task_start&lt;M$7)</formula>
    </cfRule>
  </conditionalFormatting>
  <conditionalFormatting sqref="L10:KE33">
    <cfRule type="expression" dxfId="5" priority="10">
      <formula>AND(task_start&lt;=L$7,ROUNDDOWN((task_end-task_start+1)*task_progress,0)+task_start-1&gt;=L$7)</formula>
    </cfRule>
  </conditionalFormatting>
  <conditionalFormatting sqref="DZ10:EU33">
    <cfRule type="expression" dxfId="4" priority="16" stopIfTrue="1">
      <formula>AND(task_end&gt;=DZ$7,task_start&lt;GL$7)</formula>
    </cfRule>
  </conditionalFormatting>
  <conditionalFormatting sqref="EV10:FI33">
    <cfRule type="expression" dxfId="3" priority="15" stopIfTrue="1">
      <formula>AND(task_end&gt;=EV$7,task_start&lt;GT$7)</formula>
    </cfRule>
  </conditionalFormatting>
  <conditionalFormatting sqref="FJ10:FP33">
    <cfRule type="expression" dxfId="2" priority="13" stopIfTrue="1">
      <formula>AND(task_end&gt;=FJ$7,task_start&lt;HA$7)</formula>
    </cfRule>
  </conditionalFormatting>
  <conditionalFormatting sqref="FQ10:FW33">
    <cfRule type="expression" dxfId="1" priority="12" stopIfTrue="1">
      <formula>AND(task_end&gt;=FQ$7,task_start&lt;HA$7)</formula>
    </cfRule>
  </conditionalFormatting>
  <conditionalFormatting sqref="FX10:GK33">
    <cfRule type="expression" dxfId="0" priority="14" stopIfTrue="1">
      <formula>AND(task_end&gt;=FX$7,task_start&lt;GT$7)</formula>
    </cfRule>
  </conditionalFormatting>
  <dataValidations count="1">
    <dataValidation type="whole" operator="greaterThanOrEqual" allowBlank="1" showInputMessage="1" promptTitle="Display Week" prompt="Changing this number will scroll the Gantt Chart view." sqref="H6" xr:uid="{00000000-0002-0000-0700-000000000000}">
      <formula1>1</formula1>
    </dataValidation>
  </dataValidations>
  <printOptions horizontalCentered="1"/>
  <pageMargins left="0.35" right="0.35" top="0.35" bottom="0.5" header="0.3" footer="0.3"/>
  <pageSetup scale="57" fitToHeight="0" orientation="landscape" r:id="rId1"/>
  <headerFooter differentFirst="1" scaleWithDoc="0">
    <oddFooter>Page &amp;P of &amp;N</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dataBar" id="{8B6A0604-41DC-40A9-98D0-562332DCEC3A}">
            <x14:dataBar minLength="0" maxLength="100" gradient="0">
              <x14:cfvo type="num">
                <xm:f>0</xm:f>
              </x14:cfvo>
              <x14:cfvo type="num">
                <xm:f>1</xm:f>
              </x14:cfvo>
              <x14:negativeFillColor rgb="FFFF0000"/>
              <x14:axisColor rgb="FF000000"/>
            </x14:dataBar>
          </x14:cfRule>
          <xm:sqref>G10</xm:sqref>
        </x14:conditionalFormatting>
        <x14:conditionalFormatting xmlns:xm="http://schemas.microsoft.com/office/excel/2006/main">
          <x14:cfRule type="dataBar" id="{8C3885DF-AC6D-4C41-AA4F-C4B4E40AD8F2}">
            <x14:dataBar minLength="0" maxLength="100" gradient="0">
              <x14:cfvo type="num">
                <xm:f>0</xm:f>
              </x14:cfvo>
              <x14:cfvo type="num">
                <xm:f>1</xm:f>
              </x14:cfvo>
              <x14:negativeFillColor rgb="FFFF0000"/>
              <x14:axisColor rgb="FF000000"/>
            </x14:dataBar>
          </x14:cfRule>
          <xm:sqref>G12</xm:sqref>
        </x14:conditionalFormatting>
        <x14:conditionalFormatting xmlns:xm="http://schemas.microsoft.com/office/excel/2006/main">
          <x14:cfRule type="dataBar" id="{CB55CA20-11D3-4E94-B080-54717B485BF4}">
            <x14:dataBar minLength="0" maxLength="100" gradient="0">
              <x14:cfvo type="num">
                <xm:f>0</xm:f>
              </x14:cfvo>
              <x14:cfvo type="num">
                <xm:f>1</xm:f>
              </x14:cfvo>
              <x14:negativeFillColor rgb="FFFF0000"/>
              <x14:axisColor rgb="FF000000"/>
            </x14:dataBar>
          </x14:cfRule>
          <xm:sqref>G13:G14 G11</xm:sqref>
        </x14:conditionalFormatting>
        <x14:conditionalFormatting xmlns:xm="http://schemas.microsoft.com/office/excel/2006/main">
          <x14:cfRule type="dataBar" id="{0D82F66C-E855-4860-872B-0206E53C7A89}">
            <x14:dataBar minLength="0" maxLength="100" gradient="0">
              <x14:cfvo type="num">
                <xm:f>0</xm:f>
              </x14:cfvo>
              <x14:cfvo type="num">
                <xm:f>1</xm:f>
              </x14:cfvo>
              <x14:negativeFillColor rgb="FFFF0000"/>
              <x14:axisColor rgb="FF000000"/>
            </x14:dataBar>
          </x14:cfRule>
          <xm:sqref>G15</xm:sqref>
        </x14:conditionalFormatting>
        <x14:conditionalFormatting xmlns:xm="http://schemas.microsoft.com/office/excel/2006/main">
          <x14:cfRule type="dataBar" id="{5D026B7E-2988-4E33-85E4-815748D8D811}">
            <x14:dataBar minLength="0" maxLength="100" gradient="0">
              <x14:cfvo type="num">
                <xm:f>0</xm:f>
              </x14:cfvo>
              <x14:cfvo type="num">
                <xm:f>1</xm:f>
              </x14:cfvo>
              <x14:negativeFillColor rgb="FFFF0000"/>
              <x14:axisColor rgb="FF000000"/>
            </x14:dataBar>
          </x14:cfRule>
          <xm:sqref>G16</xm:sqref>
        </x14:conditionalFormatting>
        <x14:conditionalFormatting xmlns:xm="http://schemas.microsoft.com/office/excel/2006/main">
          <x14:cfRule type="dataBar" id="{4E034592-E76E-496C-B3EA-0F6A8C9665EC}">
            <x14:dataBar minLength="0" maxLength="100" gradient="0">
              <x14:cfvo type="num">
                <xm:f>0</xm:f>
              </x14:cfvo>
              <x14:cfvo type="num">
                <xm:f>1</xm:f>
              </x14:cfvo>
              <x14:negativeFillColor rgb="FFFF0000"/>
              <x14:axisColor rgb="FF000000"/>
            </x14:dataBar>
          </x14:cfRule>
          <xm:sqref>G17:G21 G9</xm:sqref>
        </x14:conditionalFormatting>
        <x14:conditionalFormatting xmlns:xm="http://schemas.microsoft.com/office/excel/2006/main">
          <x14:cfRule type="dataBar" id="{65E0E35E-7776-454F-8988-03F9CEE0881B}">
            <x14:dataBar minLength="0" maxLength="100" gradient="0">
              <x14:cfvo type="num">
                <xm:f>0</xm:f>
              </x14:cfvo>
              <x14:cfvo type="num">
                <xm:f>1</xm:f>
              </x14:cfvo>
              <x14:negativeFillColor rgb="FFFF0000"/>
              <x14:axisColor rgb="FF000000"/>
            </x14:dataBar>
          </x14:cfRule>
          <xm:sqref>G22</xm:sqref>
        </x14:conditionalFormatting>
        <x14:conditionalFormatting xmlns:xm="http://schemas.microsoft.com/office/excel/2006/main">
          <x14:cfRule type="dataBar" id="{1ADF347C-469C-439E-9B3C-CDABEBFF4800}">
            <x14:dataBar minLength="0" maxLength="100" gradient="0">
              <x14:cfvo type="num">
                <xm:f>0</xm:f>
              </x14:cfvo>
              <x14:cfvo type="num">
                <xm:f>1</xm:f>
              </x14:cfvo>
              <x14:negativeFillColor rgb="FFFF0000"/>
              <x14:axisColor rgb="FF000000"/>
            </x14:dataBar>
          </x14:cfRule>
          <xm:sqref>G23</xm:sqref>
        </x14:conditionalFormatting>
        <x14:conditionalFormatting xmlns:xm="http://schemas.microsoft.com/office/excel/2006/main">
          <x14:cfRule type="dataBar" id="{0D5DAF25-548C-40B6-8F44-775633C51A04}">
            <x14:dataBar minLength="0" maxLength="100" gradient="0">
              <x14:cfvo type="num">
                <xm:f>0</xm:f>
              </x14:cfvo>
              <x14:cfvo type="num">
                <xm:f>1</xm:f>
              </x14:cfvo>
              <x14:negativeFillColor rgb="FFFF0000"/>
              <x14:axisColor rgb="FF000000"/>
            </x14:dataBar>
          </x14:cfRule>
          <xm:sqref>G24</xm:sqref>
        </x14:conditionalFormatting>
        <x14:conditionalFormatting xmlns:xm="http://schemas.microsoft.com/office/excel/2006/main">
          <x14:cfRule type="dataBar" id="{F048D94E-C1CF-4869-BC29-0B90DB93899B}">
            <x14:dataBar minLength="0" maxLength="100" gradient="0">
              <x14:cfvo type="num">
                <xm:f>0</xm:f>
              </x14:cfvo>
              <x14:cfvo type="num">
                <xm:f>1</xm:f>
              </x14:cfvo>
              <x14:negativeFillColor rgb="FFFF0000"/>
              <x14:axisColor rgb="FF000000"/>
            </x14:dataBar>
          </x14:cfRule>
          <xm:sqref>G25:G27</xm:sqref>
        </x14:conditionalFormatting>
        <x14:conditionalFormatting xmlns:xm="http://schemas.microsoft.com/office/excel/2006/main">
          <x14:cfRule type="dataBar" id="{7C2BB06B-9970-4EBF-A978-2A4AFD43793C}">
            <x14:dataBar minLength="0" maxLength="100" gradient="0">
              <x14:cfvo type="num">
                <xm:f>0</xm:f>
              </x14:cfvo>
              <x14:cfvo type="num">
                <xm:f>1</xm:f>
              </x14:cfvo>
              <x14:negativeFillColor rgb="FFFF0000"/>
              <x14:axisColor rgb="FF000000"/>
            </x14:dataBar>
          </x14:cfRule>
          <xm:sqref>G28</xm:sqref>
        </x14:conditionalFormatting>
        <x14:conditionalFormatting xmlns:xm="http://schemas.microsoft.com/office/excel/2006/main">
          <x14:cfRule type="dataBar" id="{523E84BA-279E-40E8-B4B3-8760CFE950EA}">
            <x14:dataBar minLength="0" maxLength="100" gradient="0">
              <x14:cfvo type="num">
                <xm:f>0</xm:f>
              </x14:cfvo>
              <x14:cfvo type="num">
                <xm:f>1</xm:f>
              </x14:cfvo>
              <x14:negativeFillColor rgb="FFFF0000"/>
              <x14:axisColor rgb="FF000000"/>
            </x14:dataBar>
          </x14:cfRule>
          <xm:sqref>G29</xm:sqref>
        </x14:conditionalFormatting>
        <x14:conditionalFormatting xmlns:xm="http://schemas.microsoft.com/office/excel/2006/main">
          <x14:cfRule type="dataBar" id="{9C2AB7EF-9EA7-429B-B232-4A0EA65537FF}">
            <x14:dataBar minLength="0" maxLength="100" gradient="0">
              <x14:cfvo type="num">
                <xm:f>0</xm:f>
              </x14:cfvo>
              <x14:cfvo type="num">
                <xm:f>1</xm:f>
              </x14:cfvo>
              <x14:negativeFillColor rgb="FFFF0000"/>
              <x14:axisColor rgb="FF000000"/>
            </x14:dataBar>
          </x14:cfRule>
          <xm:sqref>G30</xm:sqref>
        </x14:conditionalFormatting>
        <x14:conditionalFormatting xmlns:xm="http://schemas.microsoft.com/office/excel/2006/main">
          <x14:cfRule type="dataBar" id="{8EF4F972-309D-4800-854B-D7EB742901EB}">
            <x14:dataBar minLength="0" maxLength="100" gradient="0">
              <x14:cfvo type="num">
                <xm:f>0</xm:f>
              </x14:cfvo>
              <x14:cfvo type="num">
                <xm:f>1</xm:f>
              </x14:cfvo>
              <x14:negativeFillColor rgb="FFFF0000"/>
              <x14:axisColor rgb="FF000000"/>
            </x14:dataBar>
          </x14:cfRule>
          <xm:sqref>G31:G33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D28"/>
  <sheetViews>
    <sheetView workbookViewId="0">
      <selection activeCell="F9" sqref="F9"/>
    </sheetView>
  </sheetViews>
  <sheetFormatPr baseColWidth="10" defaultRowHeight="15"/>
  <cols>
    <col min="2" max="2" width="3.85546875" customWidth="1"/>
    <col min="3" max="3" width="61.85546875" customWidth="1"/>
  </cols>
  <sheetData>
    <row r="3" spans="2:4">
      <c r="B3" s="240" t="s">
        <v>23</v>
      </c>
      <c r="C3" s="240"/>
    </row>
    <row r="4" spans="2:4">
      <c r="B4" s="62">
        <v>1</v>
      </c>
      <c r="C4" t="s">
        <v>29</v>
      </c>
    </row>
    <row r="5" spans="2:4">
      <c r="B5" s="62">
        <v>2</v>
      </c>
      <c r="C5" t="s">
        <v>30</v>
      </c>
      <c r="D5" t="s">
        <v>32</v>
      </c>
    </row>
    <row r="6" spans="2:4">
      <c r="B6" s="62">
        <v>3</v>
      </c>
      <c r="C6" t="s">
        <v>31</v>
      </c>
    </row>
    <row r="7" spans="2:4">
      <c r="B7" s="62">
        <v>4</v>
      </c>
      <c r="C7" t="s">
        <v>28</v>
      </c>
    </row>
    <row r="9" spans="2:4">
      <c r="C9" t="s">
        <v>50</v>
      </c>
    </row>
    <row r="10" spans="2:4">
      <c r="B10" s="62">
        <v>5</v>
      </c>
      <c r="C10" t="s">
        <v>33</v>
      </c>
    </row>
    <row r="12" spans="2:4">
      <c r="B12" s="240" t="s">
        <v>34</v>
      </c>
      <c r="C12" s="240"/>
    </row>
    <row r="13" spans="2:4">
      <c r="B13" s="62">
        <v>6</v>
      </c>
      <c r="C13" t="s">
        <v>35</v>
      </c>
      <c r="D13" t="s">
        <v>36</v>
      </c>
    </row>
    <row r="14" spans="2:4" s="64" customFormat="1" ht="25.5" customHeight="1">
      <c r="B14" s="64">
        <v>7</v>
      </c>
      <c r="C14" s="65" t="s">
        <v>37</v>
      </c>
    </row>
    <row r="15" spans="2:4">
      <c r="B15" s="62">
        <v>8</v>
      </c>
      <c r="C15" t="s">
        <v>38</v>
      </c>
    </row>
    <row r="16" spans="2:4">
      <c r="B16" s="62">
        <v>8</v>
      </c>
      <c r="C16" t="s">
        <v>39</v>
      </c>
    </row>
    <row r="18" spans="2:4">
      <c r="B18" s="240" t="s">
        <v>46</v>
      </c>
      <c r="C18" s="240"/>
    </row>
    <row r="19" spans="2:4">
      <c r="B19" s="62">
        <v>9</v>
      </c>
      <c r="C19" t="s">
        <v>40</v>
      </c>
      <c r="D19" s="63" t="s">
        <v>51</v>
      </c>
    </row>
    <row r="20" spans="2:4">
      <c r="B20" s="62">
        <v>10</v>
      </c>
      <c r="C20" t="s">
        <v>41</v>
      </c>
    </row>
    <row r="21" spans="2:4">
      <c r="B21" s="62">
        <v>11</v>
      </c>
      <c r="C21" t="s">
        <v>43</v>
      </c>
      <c r="D21" t="s">
        <v>42</v>
      </c>
    </row>
    <row r="23" spans="2:4">
      <c r="B23" s="62">
        <v>12</v>
      </c>
      <c r="C23" s="61" t="s">
        <v>44</v>
      </c>
      <c r="D23" s="63" t="s">
        <v>52</v>
      </c>
    </row>
    <row r="24" spans="2:4">
      <c r="B24">
        <v>13</v>
      </c>
      <c r="C24" t="s">
        <v>45</v>
      </c>
    </row>
    <row r="26" spans="2:4">
      <c r="B26" s="240" t="s">
        <v>47</v>
      </c>
      <c r="C26" s="240"/>
    </row>
    <row r="27" spans="2:4">
      <c r="B27">
        <v>14</v>
      </c>
      <c r="C27" t="s">
        <v>48</v>
      </c>
    </row>
    <row r="28" spans="2:4">
      <c r="C28" t="s">
        <v>49</v>
      </c>
    </row>
  </sheetData>
  <mergeCells count="4">
    <mergeCell ref="B3:C3"/>
    <mergeCell ref="B12:C12"/>
    <mergeCell ref="B18:C18"/>
    <mergeCell ref="B26:C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24</vt:i4>
      </vt:variant>
    </vt:vector>
  </HeadingPairs>
  <TitlesOfParts>
    <vt:vector size="33" baseType="lpstr">
      <vt:lpstr>ProjectSchedule - Sep V2</vt:lpstr>
      <vt:lpstr>ProjectSchedule - Sep V3</vt:lpstr>
      <vt:lpstr>ProjectSchedule - Sep V4</vt:lpstr>
      <vt:lpstr>INSTRUCCIONES</vt:lpstr>
      <vt:lpstr>AUTODIAGNÓSTICO</vt:lpstr>
      <vt:lpstr>PRIORIZACIÓN</vt:lpstr>
      <vt:lpstr>PLAN DE MEJORA</vt:lpstr>
      <vt:lpstr>CRONOGRAMA</vt:lpstr>
      <vt:lpstr>Formatos</vt:lpstr>
      <vt:lpstr>CRONOGRAMA!Display_Week</vt:lpstr>
      <vt:lpstr>'ProjectSchedule - Sep V2'!Display_Week</vt:lpstr>
      <vt:lpstr>'ProjectSchedule - Sep V3'!Display_Week</vt:lpstr>
      <vt:lpstr>'ProjectSchedule - Sep V4'!Display_Week</vt:lpstr>
      <vt:lpstr>CRONOGRAMA!Project_Start</vt:lpstr>
      <vt:lpstr>'ProjectSchedule - Sep V2'!Project_Start</vt:lpstr>
      <vt:lpstr>'ProjectSchedule - Sep V3'!Project_Start</vt:lpstr>
      <vt:lpstr>'ProjectSchedule - Sep V4'!Project_Start</vt:lpstr>
      <vt:lpstr>CRONOGRAMA!task_end</vt:lpstr>
      <vt:lpstr>'ProjectSchedule - Sep V2'!task_end</vt:lpstr>
      <vt:lpstr>'ProjectSchedule - Sep V3'!task_end</vt:lpstr>
      <vt:lpstr>'ProjectSchedule - Sep V4'!task_end</vt:lpstr>
      <vt:lpstr>CRONOGRAMA!task_progress</vt:lpstr>
      <vt:lpstr>'ProjectSchedule - Sep V2'!task_progress</vt:lpstr>
      <vt:lpstr>'ProjectSchedule - Sep V3'!task_progress</vt:lpstr>
      <vt:lpstr>'ProjectSchedule - Sep V4'!task_progress</vt:lpstr>
      <vt:lpstr>CRONOGRAMA!task_start</vt:lpstr>
      <vt:lpstr>'ProjectSchedule - Sep V2'!task_start</vt:lpstr>
      <vt:lpstr>'ProjectSchedule - Sep V3'!task_start</vt:lpstr>
      <vt:lpstr>'ProjectSchedule - Sep V4'!task_start</vt:lpstr>
      <vt:lpstr>CRONOGRAMA!Títulos_a_imprimir</vt:lpstr>
      <vt:lpstr>'ProjectSchedule - Sep V2'!Títulos_a_imprimir</vt:lpstr>
      <vt:lpstr>'ProjectSchedule - Sep V3'!Títulos_a_imprimir</vt:lpstr>
      <vt:lpstr>'ProjectSchedule - Sep V4'!Títulos_a_imprimir</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2019-03-19T17:17:03Z</dcterms:created>
  <dcterms:modified xsi:type="dcterms:W3CDTF">2025-10-28T16:58:37Z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v-abdarl@microsoft.com</vt:lpwstr>
  </property>
  <property fmtid="{D5CDD505-2E9C-101B-9397-08002B2CF9AE}" pid="5" name="MSIP_Label_f42aa342-8706-4288-bd11-ebb85995028c_SetDate">
    <vt:lpwstr>2019-03-19T17:17:07.6273720Z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ActionId">
    <vt:lpwstr>ae87efaf-4711-40ea-b5db-c90354dd2317</vt:lpwstr>
  </property>
  <property fmtid="{D5CDD505-2E9C-101B-9397-08002B2CF9AE}" pid="9" name="MSIP_Label_f42aa342-8706-4288-bd11-ebb85995028c_Extended_MSFT_Method">
    <vt:lpwstr>Automatic</vt:lpwstr>
  </property>
  <property fmtid="{D5CDD505-2E9C-101B-9397-08002B2CF9AE}" pid="10" name="Sensitivity">
    <vt:lpwstr>General</vt:lpwstr>
  </property>
</Properties>
</file>